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6 RFI's/VS/VS 1st/"/>
    </mc:Choice>
  </mc:AlternateContent>
  <xr:revisionPtr revIDLastSave="0" documentId="8_{AF450CC9-446B-4B49-98B3-AA4EF3402461}" xr6:coauthVersionLast="47" xr6:coauthVersionMax="47" xr10:uidLastSave="{00000000-0000-0000-0000-000000000000}"/>
  <bookViews>
    <workbookView xWindow="-28920" yWindow="-2265" windowWidth="29040" windowHeight="15840" xr2:uid="{134F7626-2E24-4B64-886A-ED06D54F844F}"/>
  </bookViews>
  <sheets>
    <sheet name="January 2024" sheetId="13" r:id="rId1"/>
    <sheet name="February 2024" sheetId="14" r:id="rId2"/>
    <sheet name="March 2024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3" i="14" l="1"/>
  <c r="AA33" i="14"/>
  <c r="Z35" i="15"/>
  <c r="AA35" i="15"/>
  <c r="AA34" i="15"/>
  <c r="Z34" i="15"/>
  <c r="AA33" i="15"/>
  <c r="Z33" i="15"/>
  <c r="AA32" i="15"/>
  <c r="Z32" i="15"/>
  <c r="AA31" i="15"/>
  <c r="Z31" i="15"/>
  <c r="AA30" i="15"/>
  <c r="Z30" i="15"/>
  <c r="AA29" i="15"/>
  <c r="Z29" i="15"/>
  <c r="AA28" i="15"/>
  <c r="Z28" i="15"/>
  <c r="AA27" i="15"/>
  <c r="Z27" i="15"/>
  <c r="AA26" i="15"/>
  <c r="Z26" i="15"/>
  <c r="AA25" i="15"/>
  <c r="Z25" i="15"/>
  <c r="AA24" i="15"/>
  <c r="Z24" i="15"/>
  <c r="AA23" i="15"/>
  <c r="Z23" i="15"/>
  <c r="AA22" i="15"/>
  <c r="Z22" i="15"/>
  <c r="AA21" i="15"/>
  <c r="Z21" i="15"/>
  <c r="AA20" i="15"/>
  <c r="Z20" i="15"/>
  <c r="AA19" i="15"/>
  <c r="Z19" i="15"/>
  <c r="AA18" i="15"/>
  <c r="Z18" i="15"/>
  <c r="AA17" i="15"/>
  <c r="Z17" i="15"/>
  <c r="AA16" i="15"/>
  <c r="Z16" i="15"/>
  <c r="AA15" i="15"/>
  <c r="Z15" i="15"/>
  <c r="AA14" i="15"/>
  <c r="Z14" i="15"/>
  <c r="AA13" i="15"/>
  <c r="Z13" i="15"/>
  <c r="AA12" i="15"/>
  <c r="Z12" i="15"/>
  <c r="AA11" i="15"/>
  <c r="Z11" i="15"/>
  <c r="AA10" i="15"/>
  <c r="Z10" i="15"/>
  <c r="AA9" i="15"/>
  <c r="Z9" i="15"/>
  <c r="AA8" i="15"/>
  <c r="Z8" i="15"/>
  <c r="AA7" i="15"/>
  <c r="Z7" i="15"/>
  <c r="AA6" i="15"/>
  <c r="Z6" i="15"/>
  <c r="AA5" i="15"/>
  <c r="Z5" i="15"/>
  <c r="AA32" i="14"/>
  <c r="Z32" i="14"/>
  <c r="AA31" i="14"/>
  <c r="Z31" i="14"/>
  <c r="AA30" i="14"/>
  <c r="Z30" i="14"/>
  <c r="AA29" i="14"/>
  <c r="Z29" i="14"/>
  <c r="AA28" i="14"/>
  <c r="Z28" i="14"/>
  <c r="AA27" i="14"/>
  <c r="Z27" i="14"/>
  <c r="AA26" i="14"/>
  <c r="Z26" i="14"/>
  <c r="AA25" i="14"/>
  <c r="Z25" i="14"/>
  <c r="AA24" i="14"/>
  <c r="Z24" i="14"/>
  <c r="AA23" i="14"/>
  <c r="Z23" i="14"/>
  <c r="AA22" i="14"/>
  <c r="Z22" i="14"/>
  <c r="AA21" i="14"/>
  <c r="Z21" i="14"/>
  <c r="AA20" i="14"/>
  <c r="Z20" i="14"/>
  <c r="AA19" i="14"/>
  <c r="Z19" i="14"/>
  <c r="AA18" i="14"/>
  <c r="Z18" i="14"/>
  <c r="AA17" i="14"/>
  <c r="Z17" i="14"/>
  <c r="AA16" i="14"/>
  <c r="Z16" i="14"/>
  <c r="AA15" i="14"/>
  <c r="Z15" i="14"/>
  <c r="AA14" i="14"/>
  <c r="Z14" i="14"/>
  <c r="AA13" i="14"/>
  <c r="Z13" i="14"/>
  <c r="AA12" i="14"/>
  <c r="Z12" i="14"/>
  <c r="AA11" i="14"/>
  <c r="Z11" i="14"/>
  <c r="AA10" i="14"/>
  <c r="Z10" i="14"/>
  <c r="AA9" i="14"/>
  <c r="Z9" i="14"/>
  <c r="AA8" i="14"/>
  <c r="Z8" i="14"/>
  <c r="AA7" i="14"/>
  <c r="Z7" i="14"/>
  <c r="AA6" i="14"/>
  <c r="Z6" i="14"/>
  <c r="AA5" i="14"/>
  <c r="Z5" i="14"/>
  <c r="Z35" i="13"/>
  <c r="AA35" i="13"/>
  <c r="AA34" i="13"/>
  <c r="Z34" i="13"/>
  <c r="AA33" i="13"/>
  <c r="Z33" i="13"/>
  <c r="AA32" i="13"/>
  <c r="Z32" i="13"/>
  <c r="AA31" i="13"/>
  <c r="Z31" i="13"/>
  <c r="AA30" i="13"/>
  <c r="Z30" i="13"/>
  <c r="AA29" i="13"/>
  <c r="Z29" i="13"/>
  <c r="AA28" i="13"/>
  <c r="Z28" i="13"/>
  <c r="AA27" i="13"/>
  <c r="Z27" i="13"/>
  <c r="AA26" i="13"/>
  <c r="Z26" i="13"/>
  <c r="AA25" i="13"/>
  <c r="Z25" i="13"/>
  <c r="AA24" i="13"/>
  <c r="Z24" i="13"/>
  <c r="AA23" i="13"/>
  <c r="Z23" i="13"/>
  <c r="AA22" i="13"/>
  <c r="Z22" i="13"/>
  <c r="AA21" i="13"/>
  <c r="Z21" i="13"/>
  <c r="AA20" i="13"/>
  <c r="Z20" i="13"/>
  <c r="AA19" i="13"/>
  <c r="Z19" i="13"/>
  <c r="AA18" i="13"/>
  <c r="Z18" i="13"/>
  <c r="AA17" i="13"/>
  <c r="Z17" i="13"/>
  <c r="AA16" i="13"/>
  <c r="Z16" i="13"/>
  <c r="AA15" i="13"/>
  <c r="Z15" i="13"/>
  <c r="AA14" i="13"/>
  <c r="Z14" i="13"/>
  <c r="AA13" i="13"/>
  <c r="Z13" i="13"/>
  <c r="AA12" i="13"/>
  <c r="Z12" i="13"/>
  <c r="AA11" i="13"/>
  <c r="Z11" i="13"/>
  <c r="AA10" i="13"/>
  <c r="Z10" i="13"/>
  <c r="AA9" i="13"/>
  <c r="Z9" i="13"/>
  <c r="AA8" i="13"/>
  <c r="Z8" i="13"/>
  <c r="AA7" i="13"/>
  <c r="Z7" i="13"/>
  <c r="AA6" i="13"/>
  <c r="Z6" i="13"/>
  <c r="AA5" i="13"/>
  <c r="Z5" i="13"/>
  <c r="Z37" i="13" l="1"/>
  <c r="AA37" i="13"/>
  <c r="Z37" i="15"/>
  <c r="AA37" i="15"/>
  <c r="AA35" i="14"/>
  <c r="Z35" i="14"/>
</calcChain>
</file>

<file path=xl/sharedStrings.xml><?xml version="1.0" encoding="utf-8"?>
<sst xmlns="http://schemas.openxmlformats.org/spreadsheetml/2006/main" count="84" uniqueCount="28">
  <si>
    <t>HE 1</t>
  </si>
  <si>
    <t>HE 2</t>
  </si>
  <si>
    <t>HE 3</t>
  </si>
  <si>
    <t>HE 4</t>
  </si>
  <si>
    <t>HE 5</t>
  </si>
  <si>
    <t>HE 6</t>
  </si>
  <si>
    <t>HE 7</t>
  </si>
  <si>
    <t>HE 8</t>
  </si>
  <si>
    <t>HE 9</t>
  </si>
  <si>
    <t>HE 10</t>
  </si>
  <si>
    <t>HE 11</t>
  </si>
  <si>
    <t>HE 12</t>
  </si>
  <si>
    <t>HE 13</t>
  </si>
  <si>
    <t>HE 14</t>
  </si>
  <si>
    <t>HE 15</t>
  </si>
  <si>
    <t>HE 16</t>
  </si>
  <si>
    <t>HE 17</t>
  </si>
  <si>
    <t>HE 18</t>
  </si>
  <si>
    <t>HE 19</t>
  </si>
  <si>
    <t>HE 20</t>
  </si>
  <si>
    <t>HE 21</t>
  </si>
  <si>
    <t>HE 22</t>
  </si>
  <si>
    <t>HE 23</t>
  </si>
  <si>
    <t>HE 24</t>
  </si>
  <si>
    <t>Daily Average</t>
  </si>
  <si>
    <t>Daily Max</t>
  </si>
  <si>
    <t>Monthly Max</t>
  </si>
  <si>
    <t>Monthly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</si>
</sst>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Segoe UI"/>
      <family val="2"/>
    </font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quotePrefix="1" applyFont="1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/>
    <xf numFmtId="1" fontId="1" fillId="0" borderId="0" xfId="0" applyNumberFormat="1" applyFont="1"/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BC22-C9CA-4E60-9B81-B2FFC5AED547}">
  <sheetPr>
    <pageSetUpPr fitToPage="1"/>
  </sheetPr>
  <dimension ref="A4:AA37"/>
  <sheetViews>
    <sheetView tabSelected="1" workbookViewId="0"/>
  </sheetViews>
  <sheetFormatPr defaultRowHeight="11.4" x14ac:dyDescent="0.2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2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45292</v>
      </c>
      <c r="B5" s="5">
        <v>68.740266950264086</v>
      </c>
      <c r="C5" s="5">
        <v>66.573610046738324</v>
      </c>
      <c r="D5" s="5">
        <v>71.701151212352954</v>
      </c>
      <c r="E5" s="5">
        <v>71.571726330727998</v>
      </c>
      <c r="F5" s="5">
        <v>52.908682968254581</v>
      </c>
      <c r="G5" s="5">
        <v>72.197334755349772</v>
      </c>
      <c r="H5" s="5">
        <v>70.765380384834316</v>
      </c>
      <c r="I5" s="5">
        <v>68.597223463627998</v>
      </c>
      <c r="J5" s="5">
        <v>67.579764575252938</v>
      </c>
      <c r="K5" s="5">
        <v>68.455274965210393</v>
      </c>
      <c r="L5" s="5">
        <v>69.073270883466463</v>
      </c>
      <c r="M5" s="5">
        <v>70.357837682903934</v>
      </c>
      <c r="N5" s="5">
        <v>73.89978520631341</v>
      </c>
      <c r="O5" s="5">
        <v>74.361480709897137</v>
      </c>
      <c r="P5" s="5">
        <v>74.638439062814328</v>
      </c>
      <c r="Q5" s="5">
        <v>65.24180200429214</v>
      </c>
      <c r="R5" s="5">
        <v>77.910381836167957</v>
      </c>
      <c r="S5" s="5">
        <v>73.125608559368544</v>
      </c>
      <c r="T5" s="5">
        <v>71.841297526052358</v>
      </c>
      <c r="U5" s="5">
        <v>72.792098955583896</v>
      </c>
      <c r="V5" s="5">
        <v>71.726713082410697</v>
      </c>
      <c r="W5" s="5">
        <v>71.544216167045093</v>
      </c>
      <c r="X5" s="5">
        <v>69.669581542143632</v>
      </c>
      <c r="Y5" s="5">
        <v>70.40704397293112</v>
      </c>
      <c r="Z5" s="6">
        <f t="shared" ref="Z5:Z35" si="0">AVERAGE(B5:Y5)</f>
        <v>70.236665535166836</v>
      </c>
      <c r="AA5" s="6">
        <f t="shared" ref="AA5:AA35" si="1">MAX(B5:Y5)</f>
        <v>77.910381836167957</v>
      </c>
    </row>
    <row r="6" spans="1:27" x14ac:dyDescent="0.25">
      <c r="A6" s="4">
        <v>45293</v>
      </c>
      <c r="B6" s="5">
        <v>72.503020644512659</v>
      </c>
      <c r="C6" s="5">
        <v>71.345041278137828</v>
      </c>
      <c r="D6" s="5">
        <v>62.516225691761178</v>
      </c>
      <c r="E6" s="5">
        <v>42.998408049591397</v>
      </c>
      <c r="F6" s="5">
        <v>64.458366796798586</v>
      </c>
      <c r="G6" s="5">
        <v>67.211452188809474</v>
      </c>
      <c r="H6" s="5">
        <v>67.591416684949394</v>
      </c>
      <c r="I6" s="5">
        <v>66.910577159196151</v>
      </c>
      <c r="J6" s="5">
        <v>63.234149212868481</v>
      </c>
      <c r="K6" s="5">
        <v>66.895816428974157</v>
      </c>
      <c r="L6" s="5">
        <v>67.459619314662405</v>
      </c>
      <c r="M6" s="5">
        <v>84.418575343668778</v>
      </c>
      <c r="N6" s="5">
        <v>81.804487267579248</v>
      </c>
      <c r="O6" s="5">
        <v>86.808509912878222</v>
      </c>
      <c r="P6" s="5">
        <v>82.581935633451607</v>
      </c>
      <c r="Q6" s="5">
        <v>80.847057820529514</v>
      </c>
      <c r="R6" s="5">
        <v>64.339230261621239</v>
      </c>
      <c r="S6" s="5">
        <v>70.269339718766446</v>
      </c>
      <c r="T6" s="5">
        <v>75.389197984432656</v>
      </c>
      <c r="U6" s="5">
        <v>68.907117727222555</v>
      </c>
      <c r="V6" s="5">
        <v>72.63196509252775</v>
      </c>
      <c r="W6" s="5">
        <v>73.854023789158177</v>
      </c>
      <c r="X6" s="5">
        <v>73.547619113300328</v>
      </c>
      <c r="Y6" s="5">
        <v>70.511539670401234</v>
      </c>
      <c r="Z6" s="6">
        <f t="shared" si="0"/>
        <v>70.793112199408299</v>
      </c>
      <c r="AA6" s="6">
        <f t="shared" si="1"/>
        <v>86.808509912878222</v>
      </c>
    </row>
    <row r="7" spans="1:27" x14ac:dyDescent="0.25">
      <c r="A7" s="4">
        <v>45294</v>
      </c>
      <c r="B7" s="5">
        <v>67.176574301396641</v>
      </c>
      <c r="C7" s="5">
        <v>49.326771789738658</v>
      </c>
      <c r="D7" s="5">
        <v>63.538700891955116</v>
      </c>
      <c r="E7" s="5">
        <v>65.649948605210426</v>
      </c>
      <c r="F7" s="5">
        <v>65.282379007279147</v>
      </c>
      <c r="G7" s="5">
        <v>69.331257024415763</v>
      </c>
      <c r="H7" s="5">
        <v>61.41966897542288</v>
      </c>
      <c r="I7" s="5">
        <v>68.48729089583604</v>
      </c>
      <c r="J7" s="5">
        <v>72.627265238387395</v>
      </c>
      <c r="K7" s="5">
        <v>75.06332791427522</v>
      </c>
      <c r="L7" s="5">
        <v>57.422730988555315</v>
      </c>
      <c r="M7" s="5">
        <v>44.073632196756897</v>
      </c>
      <c r="N7" s="5">
        <v>77.668929358655348</v>
      </c>
      <c r="O7" s="5">
        <v>78.731225767117138</v>
      </c>
      <c r="P7" s="5">
        <v>78.916907942922023</v>
      </c>
      <c r="Q7" s="5">
        <v>62.755003665762068</v>
      </c>
      <c r="R7" s="5">
        <v>73.865977363745316</v>
      </c>
      <c r="S7" s="5">
        <v>74.708433567700283</v>
      </c>
      <c r="T7" s="5">
        <v>75.236584345196306</v>
      </c>
      <c r="U7" s="5">
        <v>74.113575471032476</v>
      </c>
      <c r="V7" s="5">
        <v>74.51486635605221</v>
      </c>
      <c r="W7" s="5">
        <v>74.608336000892123</v>
      </c>
      <c r="X7" s="5">
        <v>74.591381226031501</v>
      </c>
      <c r="Y7" s="5">
        <v>62.199297475660757</v>
      </c>
      <c r="Z7" s="6">
        <f t="shared" si="0"/>
        <v>68.387919432083208</v>
      </c>
      <c r="AA7" s="6">
        <f t="shared" si="1"/>
        <v>78.916907942922023</v>
      </c>
    </row>
    <row r="8" spans="1:27" x14ac:dyDescent="0.25">
      <c r="A8" s="4">
        <v>45295</v>
      </c>
      <c r="B8" s="5">
        <v>63.264340471227882</v>
      </c>
      <c r="C8" s="5">
        <v>50.388944053668503</v>
      </c>
      <c r="D8" s="5">
        <v>61.432458879564237</v>
      </c>
      <c r="E8" s="5">
        <v>55.612915382036526</v>
      </c>
      <c r="F8" s="5">
        <v>75.941057765957495</v>
      </c>
      <c r="G8" s="5">
        <v>76.492492636517838</v>
      </c>
      <c r="H8" s="5">
        <v>74.649404051089419</v>
      </c>
      <c r="I8" s="5">
        <v>67.074864630882644</v>
      </c>
      <c r="J8" s="5">
        <v>75.616418366853736</v>
      </c>
      <c r="K8" s="5">
        <v>77.216267175035625</v>
      </c>
      <c r="L8" s="5">
        <v>80.07764862668445</v>
      </c>
      <c r="M8" s="5">
        <v>81.891973176033275</v>
      </c>
      <c r="N8" s="5">
        <v>83.432782209876294</v>
      </c>
      <c r="O8" s="5">
        <v>87.066252842123546</v>
      </c>
      <c r="P8" s="5">
        <v>88.100004691177034</v>
      </c>
      <c r="Q8" s="5">
        <v>88.533220305603081</v>
      </c>
      <c r="R8" s="5">
        <v>85.392311228528754</v>
      </c>
      <c r="S8" s="5">
        <v>62.646792342524073</v>
      </c>
      <c r="T8" s="5">
        <v>39.414072812759812</v>
      </c>
      <c r="U8" s="5">
        <v>81.553615712524646</v>
      </c>
      <c r="V8" s="5">
        <v>81.533637634416991</v>
      </c>
      <c r="W8" s="5">
        <v>82.385543535720586</v>
      </c>
      <c r="X8" s="5">
        <v>80.688867830426076</v>
      </c>
      <c r="Y8" s="5">
        <v>80.173792554718517</v>
      </c>
      <c r="Z8" s="6">
        <f t="shared" si="0"/>
        <v>74.190819954831298</v>
      </c>
      <c r="AA8" s="6">
        <f t="shared" si="1"/>
        <v>88.533220305603081</v>
      </c>
    </row>
    <row r="9" spans="1:27" x14ac:dyDescent="0.25">
      <c r="A9" s="4">
        <v>45296</v>
      </c>
      <c r="B9" s="5">
        <v>79.077077627432715</v>
      </c>
      <c r="C9" s="5">
        <v>70.767593881405787</v>
      </c>
      <c r="D9" s="5">
        <v>69.983568727653221</v>
      </c>
      <c r="E9" s="5">
        <v>70.737256388758368</v>
      </c>
      <c r="F9" s="5">
        <v>69.629493847513601</v>
      </c>
      <c r="G9" s="5">
        <v>73.29949293909732</v>
      </c>
      <c r="H9" s="5">
        <v>73.608254635593681</v>
      </c>
      <c r="I9" s="5">
        <v>73.516647226028425</v>
      </c>
      <c r="J9" s="5">
        <v>78.060397004753597</v>
      </c>
      <c r="K9" s="5">
        <v>79.363767999370069</v>
      </c>
      <c r="L9" s="5">
        <v>78.466843061137396</v>
      </c>
      <c r="M9" s="5">
        <v>78.616335317702791</v>
      </c>
      <c r="N9" s="5">
        <v>80.058825357596334</v>
      </c>
      <c r="O9" s="5">
        <v>79.691300826458118</v>
      </c>
      <c r="P9" s="5">
        <v>81.333042783245233</v>
      </c>
      <c r="Q9" s="5">
        <v>81.920056653067874</v>
      </c>
      <c r="R9" s="5">
        <v>83.57952830653538</v>
      </c>
      <c r="S9" s="5">
        <v>79.450417769947435</v>
      </c>
      <c r="T9" s="5">
        <v>76.69552997708368</v>
      </c>
      <c r="U9" s="5">
        <v>76.063890604944575</v>
      </c>
      <c r="V9" s="5">
        <v>76.050123384154418</v>
      </c>
      <c r="W9" s="5">
        <v>75.624355959871835</v>
      </c>
      <c r="X9" s="5">
        <v>72.732392126027733</v>
      </c>
      <c r="Y9" s="5">
        <v>72.969789158494024</v>
      </c>
      <c r="Z9" s="6">
        <f t="shared" si="0"/>
        <v>76.303999231828058</v>
      </c>
      <c r="AA9" s="6">
        <f t="shared" si="1"/>
        <v>83.57952830653538</v>
      </c>
    </row>
    <row r="10" spans="1:27" x14ac:dyDescent="0.25">
      <c r="A10" s="4">
        <v>45297</v>
      </c>
      <c r="B10" s="5">
        <v>62.074906748377018</v>
      </c>
      <c r="C10" s="5">
        <v>72.962069598257955</v>
      </c>
      <c r="D10" s="5">
        <v>72.003021080225963</v>
      </c>
      <c r="E10" s="5">
        <v>64.307985467629166</v>
      </c>
      <c r="F10" s="5">
        <v>71.482950992408576</v>
      </c>
      <c r="G10" s="5">
        <v>71.484416128645549</v>
      </c>
      <c r="H10" s="5">
        <v>70.850123552923733</v>
      </c>
      <c r="I10" s="5">
        <v>71.667727606357673</v>
      </c>
      <c r="J10" s="5">
        <v>73.105895689147133</v>
      </c>
      <c r="K10" s="5">
        <v>77.54934566398714</v>
      </c>
      <c r="L10" s="5">
        <v>81.716166333484537</v>
      </c>
      <c r="M10" s="5">
        <v>78.784497394600351</v>
      </c>
      <c r="N10" s="5">
        <v>68.822703691985623</v>
      </c>
      <c r="O10" s="5">
        <v>92.989979759658837</v>
      </c>
      <c r="P10" s="5">
        <v>91.282477788573487</v>
      </c>
      <c r="Q10" s="5">
        <v>85.202095084017117</v>
      </c>
      <c r="R10" s="5">
        <v>78.605408889679566</v>
      </c>
      <c r="S10" s="5">
        <v>77.605440568890955</v>
      </c>
      <c r="T10" s="5">
        <v>76.286000335766516</v>
      </c>
      <c r="U10" s="5">
        <v>76.062780745947819</v>
      </c>
      <c r="V10" s="5">
        <v>74.712138460290944</v>
      </c>
      <c r="W10" s="5">
        <v>76.38318106185686</v>
      </c>
      <c r="X10" s="5">
        <v>74.959281246393545</v>
      </c>
      <c r="Y10" s="5">
        <v>74.781886612406879</v>
      </c>
      <c r="Z10" s="6">
        <f t="shared" si="0"/>
        <v>75.653436687563058</v>
      </c>
      <c r="AA10" s="6">
        <f t="shared" si="1"/>
        <v>92.989979759658837</v>
      </c>
    </row>
    <row r="11" spans="1:27" x14ac:dyDescent="0.25">
      <c r="A11" s="4">
        <v>45298</v>
      </c>
      <c r="B11" s="5">
        <v>66.892826566544215</v>
      </c>
      <c r="C11" s="5">
        <v>75.358996487275277</v>
      </c>
      <c r="D11" s="5">
        <v>74.981637535936315</v>
      </c>
      <c r="E11" s="5">
        <v>74.679181747453143</v>
      </c>
      <c r="F11" s="5">
        <v>74.582446220178099</v>
      </c>
      <c r="G11" s="5">
        <v>75.423454673137243</v>
      </c>
      <c r="H11" s="5">
        <v>74.077765234240019</v>
      </c>
      <c r="I11" s="5">
        <v>73.557609087819344</v>
      </c>
      <c r="J11" s="5">
        <v>73.94983635162545</v>
      </c>
      <c r="K11" s="5">
        <v>74.035809532736891</v>
      </c>
      <c r="L11" s="5">
        <v>77.012682370602988</v>
      </c>
      <c r="M11" s="5">
        <v>79.530980971775008</v>
      </c>
      <c r="N11" s="5">
        <v>81.279589636766261</v>
      </c>
      <c r="O11" s="5">
        <v>82.242154026655541</v>
      </c>
      <c r="P11" s="5">
        <v>80.539252428129046</v>
      </c>
      <c r="Q11" s="5">
        <v>78.828508521730129</v>
      </c>
      <c r="R11" s="5">
        <v>76.820217161817126</v>
      </c>
      <c r="S11" s="5">
        <v>23.775442972061246</v>
      </c>
      <c r="T11" s="5">
        <v>64.317950445755642</v>
      </c>
      <c r="U11" s="5">
        <v>69.557325289828896</v>
      </c>
      <c r="V11" s="5">
        <v>70.099148209977528</v>
      </c>
      <c r="W11" s="5">
        <v>69.228077798148263</v>
      </c>
      <c r="X11" s="5">
        <v>68.508615278350831</v>
      </c>
      <c r="Y11" s="5">
        <v>68.666938827875384</v>
      </c>
      <c r="Z11" s="6">
        <f t="shared" si="0"/>
        <v>71.997768640684157</v>
      </c>
      <c r="AA11" s="6">
        <f t="shared" si="1"/>
        <v>82.242154026655541</v>
      </c>
    </row>
    <row r="12" spans="1:27" x14ac:dyDescent="0.25">
      <c r="A12" s="4">
        <v>45299</v>
      </c>
      <c r="B12" s="5">
        <v>49.454862214831309</v>
      </c>
      <c r="C12" s="5">
        <v>59.508261523187514</v>
      </c>
      <c r="D12" s="5">
        <v>68.995622921614128</v>
      </c>
      <c r="E12" s="5">
        <v>67.636750167202834</v>
      </c>
      <c r="F12" s="5">
        <v>66.585154725292213</v>
      </c>
      <c r="G12" s="5">
        <v>65.585146457763059</v>
      </c>
      <c r="H12" s="5">
        <v>65.499998211687497</v>
      </c>
      <c r="I12" s="5">
        <v>65.842600538016896</v>
      </c>
      <c r="J12" s="5">
        <v>64.902782595242797</v>
      </c>
      <c r="K12" s="5">
        <v>71.176028834752074</v>
      </c>
      <c r="L12" s="5">
        <v>78.107425712210855</v>
      </c>
      <c r="M12" s="5">
        <v>81.07715463144288</v>
      </c>
      <c r="N12" s="5">
        <v>80.560207881159585</v>
      </c>
      <c r="O12" s="5">
        <v>84.255902054983764</v>
      </c>
      <c r="P12" s="5">
        <v>60.075376904403448</v>
      </c>
      <c r="Q12" s="5">
        <v>68.474901389076877</v>
      </c>
      <c r="R12" s="5">
        <v>52.904498403111113</v>
      </c>
      <c r="S12" s="5">
        <v>77.427251835222009</v>
      </c>
      <c r="T12" s="5">
        <v>71.500519605731014</v>
      </c>
      <c r="U12" s="5">
        <v>74.442126407290672</v>
      </c>
      <c r="V12" s="5">
        <v>69.720268906513525</v>
      </c>
      <c r="W12" s="5">
        <v>63.081665654961945</v>
      </c>
      <c r="X12" s="5">
        <v>46.795259858260117</v>
      </c>
      <c r="Y12" s="5">
        <v>74.923397848017345</v>
      </c>
      <c r="Z12" s="6">
        <f t="shared" si="0"/>
        <v>67.855548553415645</v>
      </c>
      <c r="AA12" s="6">
        <f t="shared" si="1"/>
        <v>84.255902054983764</v>
      </c>
    </row>
    <row r="13" spans="1:27" x14ac:dyDescent="0.25">
      <c r="A13" s="4">
        <v>45300</v>
      </c>
      <c r="B13" s="5">
        <v>75.623766900690072</v>
      </c>
      <c r="C13" s="5">
        <v>55.843084017248117</v>
      </c>
      <c r="D13" s="5">
        <v>70.017646812776775</v>
      </c>
      <c r="E13" s="5">
        <v>70.018852804067947</v>
      </c>
      <c r="F13" s="5">
        <v>68.894878699054502</v>
      </c>
      <c r="G13" s="5">
        <v>67.7946438135493</v>
      </c>
      <c r="H13" s="5">
        <v>70.949820320603237</v>
      </c>
      <c r="I13" s="5">
        <v>68.568253238840342</v>
      </c>
      <c r="J13" s="5">
        <v>69.774844870660985</v>
      </c>
      <c r="K13" s="5">
        <v>73.007910568780389</v>
      </c>
      <c r="L13" s="5">
        <v>77.881382851872488</v>
      </c>
      <c r="M13" s="5">
        <v>86.112971053179194</v>
      </c>
      <c r="N13" s="5">
        <v>84.153096153419824</v>
      </c>
      <c r="O13" s="5">
        <v>93.480786846924858</v>
      </c>
      <c r="P13" s="5">
        <v>92.324127195228328</v>
      </c>
      <c r="Q13" s="5">
        <v>91.883311637893684</v>
      </c>
      <c r="R13" s="5">
        <v>87.629393687093796</v>
      </c>
      <c r="S13" s="5">
        <v>77.323971996087991</v>
      </c>
      <c r="T13" s="5">
        <v>77.753142511901771</v>
      </c>
      <c r="U13" s="5">
        <v>74.722198063476739</v>
      </c>
      <c r="V13" s="5">
        <v>77.543456239927366</v>
      </c>
      <c r="W13" s="5">
        <v>76.411392444967802</v>
      </c>
      <c r="X13" s="5">
        <v>73.778082114396653</v>
      </c>
      <c r="Y13" s="5">
        <v>72.763530049726214</v>
      </c>
      <c r="Z13" s="6">
        <f t="shared" si="0"/>
        <v>76.427272703848686</v>
      </c>
      <c r="AA13" s="6">
        <f t="shared" si="1"/>
        <v>93.480786846924858</v>
      </c>
    </row>
    <row r="14" spans="1:27" x14ac:dyDescent="0.25">
      <c r="A14" s="4">
        <v>45301</v>
      </c>
      <c r="B14" s="5">
        <v>73.383301935318357</v>
      </c>
      <c r="C14" s="5">
        <v>68.654699970402206</v>
      </c>
      <c r="D14" s="5">
        <v>69.841429956187966</v>
      </c>
      <c r="E14" s="5">
        <v>67.677655804763745</v>
      </c>
      <c r="F14" s="5">
        <v>66.522657975946899</v>
      </c>
      <c r="G14" s="5">
        <v>64.626425642855253</v>
      </c>
      <c r="H14" s="5">
        <v>66.509018535499337</v>
      </c>
      <c r="I14" s="5">
        <v>70.048105762589699</v>
      </c>
      <c r="J14" s="5">
        <v>57.296405867000821</v>
      </c>
      <c r="K14" s="5">
        <v>82.690249519069084</v>
      </c>
      <c r="L14" s="5">
        <v>88.045974544375014</v>
      </c>
      <c r="M14" s="5">
        <v>79.491014459344669</v>
      </c>
      <c r="N14" s="5">
        <v>92.618746058181145</v>
      </c>
      <c r="O14" s="5">
        <v>90.402602955255944</v>
      </c>
      <c r="P14" s="5">
        <v>94.900628297840967</v>
      </c>
      <c r="Q14" s="5">
        <v>93.466633082150253</v>
      </c>
      <c r="R14" s="5">
        <v>85.624897749572668</v>
      </c>
      <c r="S14" s="5">
        <v>35.454341216923368</v>
      </c>
      <c r="T14" s="5">
        <v>70.470854705564605</v>
      </c>
      <c r="U14" s="5">
        <v>72.558819136415011</v>
      </c>
      <c r="V14" s="5">
        <v>69.669226488534662</v>
      </c>
      <c r="W14" s="5">
        <v>68.620670499165485</v>
      </c>
      <c r="X14" s="5">
        <v>67.594602823469899</v>
      </c>
      <c r="Y14" s="5">
        <v>66.120180763678292</v>
      </c>
      <c r="Z14" s="6">
        <f t="shared" si="0"/>
        <v>73.428714322921053</v>
      </c>
      <c r="AA14" s="6">
        <f t="shared" si="1"/>
        <v>94.900628297840967</v>
      </c>
    </row>
    <row r="15" spans="1:27" x14ac:dyDescent="0.25">
      <c r="A15" s="4">
        <v>45302</v>
      </c>
      <c r="B15" s="5">
        <v>67.034466900219329</v>
      </c>
      <c r="C15" s="5">
        <v>66.737982105823988</v>
      </c>
      <c r="D15" s="5">
        <v>63.494769447493262</v>
      </c>
      <c r="E15" s="5">
        <v>65.684480498852949</v>
      </c>
      <c r="F15" s="5">
        <v>66.454607044194901</v>
      </c>
      <c r="G15" s="5">
        <v>59.374554892953327</v>
      </c>
      <c r="H15" s="5">
        <v>62.098706677141145</v>
      </c>
      <c r="I15" s="5">
        <v>69.29528188411885</v>
      </c>
      <c r="J15" s="5">
        <v>73.069422333953256</v>
      </c>
      <c r="K15" s="5">
        <v>75.83485069659281</v>
      </c>
      <c r="L15" s="5">
        <v>78.40338979079236</v>
      </c>
      <c r="M15" s="5">
        <v>81.67420893218052</v>
      </c>
      <c r="N15" s="5">
        <v>84.324087196569906</v>
      </c>
      <c r="O15" s="5">
        <v>83.193939869247416</v>
      </c>
      <c r="P15" s="5">
        <v>81.85829156477017</v>
      </c>
      <c r="Q15" s="5">
        <v>83.098952685196423</v>
      </c>
      <c r="R15" s="5">
        <v>86.987522453537778</v>
      </c>
      <c r="S15" s="5">
        <v>79.80433363490593</v>
      </c>
      <c r="T15" s="5">
        <v>77.355479892430793</v>
      </c>
      <c r="U15" s="5">
        <v>73.103306050892925</v>
      </c>
      <c r="V15" s="5">
        <v>70.588659375212529</v>
      </c>
      <c r="W15" s="5">
        <v>72.198460623040432</v>
      </c>
      <c r="X15" s="5">
        <v>72.518736400978227</v>
      </c>
      <c r="Y15" s="5">
        <v>73.052230545120125</v>
      </c>
      <c r="Z15" s="6">
        <f t="shared" si="0"/>
        <v>73.63503006234248</v>
      </c>
      <c r="AA15" s="6">
        <f t="shared" si="1"/>
        <v>86.987522453537778</v>
      </c>
    </row>
    <row r="16" spans="1:27" x14ac:dyDescent="0.25">
      <c r="A16" s="4">
        <v>45303</v>
      </c>
      <c r="B16" s="5">
        <v>76.035727332934769</v>
      </c>
      <c r="C16" s="5">
        <v>70.58907360790522</v>
      </c>
      <c r="D16" s="5">
        <v>70.760462210628091</v>
      </c>
      <c r="E16" s="5">
        <v>69.657184729825403</v>
      </c>
      <c r="F16" s="5">
        <v>68.65348069350803</v>
      </c>
      <c r="G16" s="5">
        <v>67.559998549327574</v>
      </c>
      <c r="H16" s="5">
        <v>65.624478777662802</v>
      </c>
      <c r="I16" s="5">
        <v>67.362940175625965</v>
      </c>
      <c r="J16" s="5">
        <v>72.404074938628639</v>
      </c>
      <c r="K16" s="5">
        <v>78.731003965491027</v>
      </c>
      <c r="L16" s="5">
        <v>82.715539825718608</v>
      </c>
      <c r="M16" s="5">
        <v>85.843160867051296</v>
      </c>
      <c r="N16" s="5">
        <v>90.504625285574363</v>
      </c>
      <c r="O16" s="5">
        <v>91.458964969798146</v>
      </c>
      <c r="P16" s="5">
        <v>88.852802224330205</v>
      </c>
      <c r="Q16" s="5">
        <v>88.566361425781835</v>
      </c>
      <c r="R16" s="5">
        <v>81.855432071189583</v>
      </c>
      <c r="S16" s="5">
        <v>73.942487908222887</v>
      </c>
      <c r="T16" s="5">
        <v>71.603215050154773</v>
      </c>
      <c r="U16" s="5">
        <v>71.505143201795278</v>
      </c>
      <c r="V16" s="5">
        <v>70.568788197483357</v>
      </c>
      <c r="W16" s="5">
        <v>70.546275629213284</v>
      </c>
      <c r="X16" s="5">
        <v>69.248882238869058</v>
      </c>
      <c r="Y16" s="5">
        <v>67.315309898156571</v>
      </c>
      <c r="Z16" s="6">
        <f t="shared" si="0"/>
        <v>75.496058907286539</v>
      </c>
      <c r="AA16" s="6">
        <f t="shared" si="1"/>
        <v>91.458964969798146</v>
      </c>
    </row>
    <row r="17" spans="1:27" x14ac:dyDescent="0.25">
      <c r="A17" s="4">
        <v>45304</v>
      </c>
      <c r="B17" s="5">
        <v>66.673394551503179</v>
      </c>
      <c r="C17" s="5">
        <v>65.880115286107142</v>
      </c>
      <c r="D17" s="5">
        <v>49.039972191416403</v>
      </c>
      <c r="E17" s="5">
        <v>63.958576498691848</v>
      </c>
      <c r="F17" s="5">
        <v>64.998023337913565</v>
      </c>
      <c r="G17" s="5">
        <v>63.172851690214252</v>
      </c>
      <c r="H17" s="5">
        <v>64.484651956594476</v>
      </c>
      <c r="I17" s="5">
        <v>64.521520969439081</v>
      </c>
      <c r="J17" s="5">
        <v>68.458881082329512</v>
      </c>
      <c r="K17" s="5">
        <v>74.907506676359816</v>
      </c>
      <c r="L17" s="5">
        <v>80.439494452629447</v>
      </c>
      <c r="M17" s="5">
        <v>80.403793186842421</v>
      </c>
      <c r="N17" s="5">
        <v>81.055095022385089</v>
      </c>
      <c r="O17" s="5">
        <v>80.329349684436167</v>
      </c>
      <c r="P17" s="5">
        <v>81.683260618633255</v>
      </c>
      <c r="Q17" s="5">
        <v>82.620472935994073</v>
      </c>
      <c r="R17" s="5">
        <v>80.803163145869703</v>
      </c>
      <c r="S17" s="5">
        <v>76.27094989344225</v>
      </c>
      <c r="T17" s="5">
        <v>71.302196065657697</v>
      </c>
      <c r="U17" s="5">
        <v>68.956981598042319</v>
      </c>
      <c r="V17" s="5">
        <v>68.952883727846512</v>
      </c>
      <c r="W17" s="5">
        <v>68.999887405716947</v>
      </c>
      <c r="X17" s="5">
        <v>68.999993324049015</v>
      </c>
      <c r="Y17" s="5">
        <v>64.002191763870243</v>
      </c>
      <c r="Z17" s="6">
        <f t="shared" si="0"/>
        <v>70.871466961082689</v>
      </c>
      <c r="AA17" s="6">
        <f t="shared" si="1"/>
        <v>82.620472935994073</v>
      </c>
    </row>
    <row r="18" spans="1:27" x14ac:dyDescent="0.25">
      <c r="A18" s="4">
        <v>45305</v>
      </c>
      <c r="B18" s="5">
        <v>68.69654026176228</v>
      </c>
      <c r="C18" s="5">
        <v>68.756717256454763</v>
      </c>
      <c r="D18" s="5">
        <v>47.692457951345041</v>
      </c>
      <c r="E18" s="5">
        <v>66.577790683577774</v>
      </c>
      <c r="F18" s="5">
        <v>67.961067410204421</v>
      </c>
      <c r="G18" s="5">
        <v>67.916922816882234</v>
      </c>
      <c r="H18" s="5">
        <v>66.617170171727537</v>
      </c>
      <c r="I18" s="5">
        <v>65.566914394472718</v>
      </c>
      <c r="J18" s="5">
        <v>67.214291557193178</v>
      </c>
      <c r="K18" s="5">
        <v>72.261004530741417</v>
      </c>
      <c r="L18" s="5">
        <v>75.31994951131513</v>
      </c>
      <c r="M18" s="5">
        <v>77.245925012209597</v>
      </c>
      <c r="N18" s="5">
        <v>79.026356009572467</v>
      </c>
      <c r="O18" s="5">
        <v>80.306117125813969</v>
      </c>
      <c r="P18" s="5">
        <v>80.561335965326492</v>
      </c>
      <c r="Q18" s="5">
        <v>79.895102408348762</v>
      </c>
      <c r="R18" s="5">
        <v>78.389204506933808</v>
      </c>
      <c r="S18" s="5">
        <v>73.450337836681285</v>
      </c>
      <c r="T18" s="5">
        <v>71.882211376430092</v>
      </c>
      <c r="U18" s="5">
        <v>70.616467567215778</v>
      </c>
      <c r="V18" s="5">
        <v>69.972896759507705</v>
      </c>
      <c r="W18" s="5">
        <v>70.490285197418928</v>
      </c>
      <c r="X18" s="5">
        <v>70.574269200007848</v>
      </c>
      <c r="Y18" s="5">
        <v>71.423749406339624</v>
      </c>
      <c r="Z18" s="6">
        <f t="shared" si="0"/>
        <v>71.183961871561777</v>
      </c>
      <c r="AA18" s="6">
        <f t="shared" si="1"/>
        <v>80.561335965326492</v>
      </c>
    </row>
    <row r="19" spans="1:27" x14ac:dyDescent="0.25">
      <c r="A19" s="4">
        <v>45306</v>
      </c>
      <c r="B19" s="5">
        <v>72.626794809701565</v>
      </c>
      <c r="C19" s="5">
        <v>73.014402931418445</v>
      </c>
      <c r="D19" s="5">
        <v>71.9786978615018</v>
      </c>
      <c r="E19" s="5">
        <v>69.817939932796463</v>
      </c>
      <c r="F19" s="5">
        <v>68.549435776810554</v>
      </c>
      <c r="G19" s="5">
        <v>56.634444572382442</v>
      </c>
      <c r="H19" s="5">
        <v>50.833938801321636</v>
      </c>
      <c r="I19" s="5">
        <v>67.519881822818533</v>
      </c>
      <c r="J19" s="5">
        <v>67.449193430576543</v>
      </c>
      <c r="K19" s="5">
        <v>73.100581108020791</v>
      </c>
      <c r="L19" s="5">
        <v>80.464086204941239</v>
      </c>
      <c r="M19" s="5">
        <v>82.049029565395145</v>
      </c>
      <c r="N19" s="5">
        <v>81.570863127158304</v>
      </c>
      <c r="O19" s="5">
        <v>82.118533249785543</v>
      </c>
      <c r="P19" s="5">
        <v>81.091092859379003</v>
      </c>
      <c r="Q19" s="5">
        <v>81.520258037606766</v>
      </c>
      <c r="R19" s="5">
        <v>79.90322790494352</v>
      </c>
      <c r="S19" s="5">
        <v>74.367478026374982</v>
      </c>
      <c r="T19" s="5">
        <v>71.621047261194732</v>
      </c>
      <c r="U19" s="5">
        <v>65.879477177343503</v>
      </c>
      <c r="V19" s="5">
        <v>72.846534965610189</v>
      </c>
      <c r="W19" s="5">
        <v>73.137653073713167</v>
      </c>
      <c r="X19" s="5">
        <v>71.147455932469668</v>
      </c>
      <c r="Y19" s="5">
        <v>69.580145201988955</v>
      </c>
      <c r="Z19" s="6">
        <f t="shared" si="0"/>
        <v>72.450924734802228</v>
      </c>
      <c r="AA19" s="6">
        <f t="shared" si="1"/>
        <v>82.118533249785543</v>
      </c>
    </row>
    <row r="20" spans="1:27" x14ac:dyDescent="0.25">
      <c r="A20" s="4">
        <v>45307</v>
      </c>
      <c r="B20" s="5">
        <v>63.711090587466323</v>
      </c>
      <c r="C20" s="5">
        <v>67.979960764527434</v>
      </c>
      <c r="D20" s="5">
        <v>72.951639356582078</v>
      </c>
      <c r="E20" s="5">
        <v>73.543515127444735</v>
      </c>
      <c r="F20" s="5">
        <v>72.807173395240142</v>
      </c>
      <c r="G20" s="5">
        <v>72.167430045806412</v>
      </c>
      <c r="H20" s="5">
        <v>71.912183431355871</v>
      </c>
      <c r="I20" s="5">
        <v>70.616556351924217</v>
      </c>
      <c r="J20" s="5">
        <v>72.529420812583155</v>
      </c>
      <c r="K20" s="5">
        <v>77.615993590703113</v>
      </c>
      <c r="L20" s="5">
        <v>82.954213470005925</v>
      </c>
      <c r="M20" s="5">
        <v>85.199961381357994</v>
      </c>
      <c r="N20" s="5">
        <v>81.330257516446707</v>
      </c>
      <c r="O20" s="5">
        <v>82.664327149200972</v>
      </c>
      <c r="P20" s="5">
        <v>82.086103440655265</v>
      </c>
      <c r="Q20" s="5">
        <v>81.942861164226386</v>
      </c>
      <c r="R20" s="5">
        <v>79.667052307550705</v>
      </c>
      <c r="S20" s="5">
        <v>38.037430898719101</v>
      </c>
      <c r="T20" s="5">
        <v>63.937837614258527</v>
      </c>
      <c r="U20" s="5">
        <v>74.197645888609244</v>
      </c>
      <c r="V20" s="5">
        <v>76.066510839330533</v>
      </c>
      <c r="W20" s="5">
        <v>72.939970678343968</v>
      </c>
      <c r="X20" s="5">
        <v>77.998522419215419</v>
      </c>
      <c r="Y20" s="5">
        <v>79.13604302523872</v>
      </c>
      <c r="Z20" s="6">
        <f t="shared" si="0"/>
        <v>73.916404219033055</v>
      </c>
      <c r="AA20" s="6">
        <f t="shared" si="1"/>
        <v>85.199961381357994</v>
      </c>
    </row>
    <row r="21" spans="1:27" x14ac:dyDescent="0.25">
      <c r="A21" s="4">
        <v>45308</v>
      </c>
      <c r="B21" s="5">
        <v>79.441661581831653</v>
      </c>
      <c r="C21" s="5">
        <v>74.894349484574761</v>
      </c>
      <c r="D21" s="5">
        <v>74.936519993938802</v>
      </c>
      <c r="E21" s="5">
        <v>73.773171957883179</v>
      </c>
      <c r="F21" s="5">
        <v>71.950629367211121</v>
      </c>
      <c r="G21" s="5">
        <v>70.566705589228746</v>
      </c>
      <c r="H21" s="5">
        <v>71.499686244921548</v>
      </c>
      <c r="I21" s="5">
        <v>71.428439055334678</v>
      </c>
      <c r="J21" s="5">
        <v>70.557689273487398</v>
      </c>
      <c r="K21" s="5">
        <v>71.204706193805123</v>
      </c>
      <c r="L21" s="5">
        <v>60.692070744900541</v>
      </c>
      <c r="M21" s="5">
        <v>75.538636672264573</v>
      </c>
      <c r="N21" s="5">
        <v>77.983486533490733</v>
      </c>
      <c r="O21" s="5">
        <v>79.450689148198109</v>
      </c>
      <c r="P21" s="5">
        <v>80.887520960070773</v>
      </c>
      <c r="Q21" s="5">
        <v>79.780451498926112</v>
      </c>
      <c r="R21" s="5">
        <v>78.330895267175038</v>
      </c>
      <c r="S21" s="5">
        <v>22.969975115471847</v>
      </c>
      <c r="T21" s="5">
        <v>71.001224263637226</v>
      </c>
      <c r="U21" s="5">
        <v>70.422507932612362</v>
      </c>
      <c r="V21" s="5">
        <v>69.622399179037558</v>
      </c>
      <c r="W21" s="5">
        <v>70.491534302780721</v>
      </c>
      <c r="X21" s="5">
        <v>70.586347993740503</v>
      </c>
      <c r="Y21" s="5">
        <v>69.781241633272913</v>
      </c>
      <c r="Z21" s="6">
        <f t="shared" si="0"/>
        <v>71.158022499491508</v>
      </c>
      <c r="AA21" s="6">
        <f t="shared" si="1"/>
        <v>80.887520960070773</v>
      </c>
    </row>
    <row r="22" spans="1:27" x14ac:dyDescent="0.25">
      <c r="A22" s="4">
        <v>45309</v>
      </c>
      <c r="B22" s="5">
        <v>43.177736336254334</v>
      </c>
      <c r="C22" s="5">
        <v>67.511762455459888</v>
      </c>
      <c r="D22" s="5">
        <v>52.13911477675925</v>
      </c>
      <c r="E22" s="5">
        <v>67.473144838883414</v>
      </c>
      <c r="F22" s="5">
        <v>67.475361348174587</v>
      </c>
      <c r="G22" s="5">
        <v>65.757355991519105</v>
      </c>
      <c r="H22" s="5">
        <v>66.451022314629483</v>
      </c>
      <c r="I22" s="5">
        <v>65.573941071461093</v>
      </c>
      <c r="J22" s="5">
        <v>65.365962804697787</v>
      </c>
      <c r="K22" s="5">
        <v>69.20019456181808</v>
      </c>
      <c r="L22" s="5">
        <v>73.266241231887989</v>
      </c>
      <c r="M22" s="5">
        <v>77.207839437190259</v>
      </c>
      <c r="N22" s="5">
        <v>81.191206892703462</v>
      </c>
      <c r="O22" s="5">
        <v>82.483268679807594</v>
      </c>
      <c r="P22" s="5">
        <v>76.158165825479358</v>
      </c>
      <c r="Q22" s="5">
        <v>59.872029456665949</v>
      </c>
      <c r="R22" s="5">
        <v>78.520772440058295</v>
      </c>
      <c r="S22" s="5">
        <v>68.734267429799857</v>
      </c>
      <c r="T22" s="5">
        <v>73.200133176789649</v>
      </c>
      <c r="U22" s="5">
        <v>71.453043325433356</v>
      </c>
      <c r="V22" s="5">
        <v>70.957634253418803</v>
      </c>
      <c r="W22" s="5">
        <v>66.039901037851322</v>
      </c>
      <c r="X22" s="5">
        <v>68.574862825537124</v>
      </c>
      <c r="Y22" s="5">
        <v>67.625374198497028</v>
      </c>
      <c r="Z22" s="6">
        <f t="shared" si="0"/>
        <v>68.558764029615702</v>
      </c>
      <c r="AA22" s="6">
        <f t="shared" si="1"/>
        <v>82.483268679807594</v>
      </c>
    </row>
    <row r="23" spans="1:27" x14ac:dyDescent="0.25">
      <c r="A23" s="4">
        <v>45310</v>
      </c>
      <c r="B23" s="5">
        <v>66.508463475697226</v>
      </c>
      <c r="C23" s="5">
        <v>65.943342272812501</v>
      </c>
      <c r="D23" s="5">
        <v>64.728158215713393</v>
      </c>
      <c r="E23" s="5">
        <v>65.996862795103596</v>
      </c>
      <c r="F23" s="5">
        <v>65.565046582360509</v>
      </c>
      <c r="G23" s="5">
        <v>65.810848819716014</v>
      </c>
      <c r="H23" s="5">
        <v>64.630967396383511</v>
      </c>
      <c r="I23" s="5">
        <v>67.449607717305085</v>
      </c>
      <c r="J23" s="5">
        <v>70.466365546508925</v>
      </c>
      <c r="K23" s="5">
        <v>67.242248426563606</v>
      </c>
      <c r="L23" s="5">
        <v>34.51923085147201</v>
      </c>
      <c r="M23" s="5">
        <v>74.362408160225328</v>
      </c>
      <c r="N23" s="5">
        <v>77.589826468492589</v>
      </c>
      <c r="O23" s="5">
        <v>77.736059446957796</v>
      </c>
      <c r="P23" s="5">
        <v>76.206373554200937</v>
      </c>
      <c r="Q23" s="5">
        <v>40.107481558748894</v>
      </c>
      <c r="R23" s="5">
        <v>70.494344307766696</v>
      </c>
      <c r="S23" s="5">
        <v>69.960465561268151</v>
      </c>
      <c r="T23" s="5">
        <v>69.016624200354499</v>
      </c>
      <c r="U23" s="5">
        <v>68.557057614700724</v>
      </c>
      <c r="V23" s="5">
        <v>71.008906340378715</v>
      </c>
      <c r="W23" s="5">
        <v>65.824571665670518</v>
      </c>
      <c r="X23" s="5">
        <v>70.582301500943856</v>
      </c>
      <c r="Y23" s="5">
        <v>71.483197490683963</v>
      </c>
      <c r="Z23" s="6">
        <f t="shared" si="0"/>
        <v>66.741281665417858</v>
      </c>
      <c r="AA23" s="6">
        <f t="shared" si="1"/>
        <v>77.736059446957796</v>
      </c>
    </row>
    <row r="24" spans="1:27" x14ac:dyDescent="0.25">
      <c r="A24" s="4">
        <v>45311</v>
      </c>
      <c r="B24" s="5">
        <v>67.983078688610092</v>
      </c>
      <c r="C24" s="5">
        <v>72.021623067709228</v>
      </c>
      <c r="D24" s="5">
        <v>71.825310614675516</v>
      </c>
      <c r="E24" s="5">
        <v>72.852842746350532</v>
      </c>
      <c r="F24" s="5">
        <v>72.563780604496685</v>
      </c>
      <c r="G24" s="5">
        <v>71.585920717939132</v>
      </c>
      <c r="H24" s="5">
        <v>70.749830672100614</v>
      </c>
      <c r="I24" s="5">
        <v>71.374367003208249</v>
      </c>
      <c r="J24" s="5">
        <v>71.540856632981985</v>
      </c>
      <c r="K24" s="5">
        <v>57.193279513572861</v>
      </c>
      <c r="L24" s="5">
        <v>70.70901734788518</v>
      </c>
      <c r="M24" s="5">
        <v>70.725669442619093</v>
      </c>
      <c r="N24" s="5">
        <v>72.703440477831663</v>
      </c>
      <c r="O24" s="5">
        <v>72.663876356595097</v>
      </c>
      <c r="P24" s="5">
        <v>63.705807867408978</v>
      </c>
      <c r="Q24" s="5">
        <v>71.566958014070266</v>
      </c>
      <c r="R24" s="5">
        <v>72.509424720800411</v>
      </c>
      <c r="S24" s="5">
        <v>74.613906216058083</v>
      </c>
      <c r="T24" s="5">
        <v>73.670719824058892</v>
      </c>
      <c r="U24" s="5">
        <v>70.792167167304314</v>
      </c>
      <c r="V24" s="5">
        <v>41.02180464476416</v>
      </c>
      <c r="W24" s="5">
        <v>73.591901137508415</v>
      </c>
      <c r="X24" s="5">
        <v>72.609936425494183</v>
      </c>
      <c r="Y24" s="5">
        <v>71.844527010232326</v>
      </c>
      <c r="Z24" s="6">
        <f t="shared" si="0"/>
        <v>69.684168621428142</v>
      </c>
      <c r="AA24" s="6">
        <f t="shared" si="1"/>
        <v>74.613906216058083</v>
      </c>
    </row>
    <row r="25" spans="1:27" x14ac:dyDescent="0.25">
      <c r="A25" s="4">
        <v>45312</v>
      </c>
      <c r="B25" s="5">
        <v>73.861961055616874</v>
      </c>
      <c r="C25" s="5">
        <v>52.616201793607921</v>
      </c>
      <c r="D25" s="5">
        <v>39.755116530248166</v>
      </c>
      <c r="E25" s="5">
        <v>69.073433588553044</v>
      </c>
      <c r="F25" s="5">
        <v>71.643489190177476</v>
      </c>
      <c r="G25" s="5">
        <v>71.539921347275637</v>
      </c>
      <c r="H25" s="5">
        <v>71.933838092889786</v>
      </c>
      <c r="I25" s="5">
        <v>71.010316245377282</v>
      </c>
      <c r="J25" s="5">
        <v>70.675350576186815</v>
      </c>
      <c r="K25" s="5">
        <v>69.635210676133951</v>
      </c>
      <c r="L25" s="5">
        <v>69.77820297280374</v>
      </c>
      <c r="M25" s="5">
        <v>70.560959393264142</v>
      </c>
      <c r="N25" s="5">
        <v>71.994943534713713</v>
      </c>
      <c r="O25" s="5">
        <v>74.340393476208817</v>
      </c>
      <c r="P25" s="5">
        <v>73.885818718064726</v>
      </c>
      <c r="Q25" s="5">
        <v>74.566286598826963</v>
      </c>
      <c r="R25" s="5">
        <v>73.00394422782891</v>
      </c>
      <c r="S25" s="5">
        <v>70.601935503428038</v>
      </c>
      <c r="T25" s="5">
        <v>70.275058673037037</v>
      </c>
      <c r="U25" s="5">
        <v>70.998375791730325</v>
      </c>
      <c r="V25" s="5">
        <v>71.000001017247257</v>
      </c>
      <c r="W25" s="5">
        <v>70.566581606485329</v>
      </c>
      <c r="X25" s="5">
        <v>71.954815690935035</v>
      </c>
      <c r="Y25" s="5">
        <v>73.49907297963162</v>
      </c>
      <c r="Z25" s="6">
        <f t="shared" si="0"/>
        <v>69.532134553344676</v>
      </c>
      <c r="AA25" s="6">
        <f t="shared" si="1"/>
        <v>74.566286598826963</v>
      </c>
    </row>
    <row r="26" spans="1:27" x14ac:dyDescent="0.25">
      <c r="A26" s="4">
        <v>45313</v>
      </c>
      <c r="B26" s="5">
        <v>75.927756063608228</v>
      </c>
      <c r="C26" s="5">
        <v>74.571279458232496</v>
      </c>
      <c r="D26" s="5">
        <v>74.589148453821949</v>
      </c>
      <c r="E26" s="5">
        <v>73.595530805343188</v>
      </c>
      <c r="F26" s="5">
        <v>73.683820741666636</v>
      </c>
      <c r="G26" s="5">
        <v>72.601021427552084</v>
      </c>
      <c r="H26" s="5">
        <v>70.645559726281036</v>
      </c>
      <c r="I26" s="5">
        <v>69.550721707488918</v>
      </c>
      <c r="J26" s="5">
        <v>70.463209170562351</v>
      </c>
      <c r="K26" s="5">
        <v>73.017659655292064</v>
      </c>
      <c r="L26" s="5">
        <v>71.332002482375032</v>
      </c>
      <c r="M26" s="5">
        <v>70.619253389038903</v>
      </c>
      <c r="N26" s="5">
        <v>69.695611651098844</v>
      </c>
      <c r="O26" s="5">
        <v>70.361900715517805</v>
      </c>
      <c r="P26" s="5">
        <v>70.475037268106021</v>
      </c>
      <c r="Q26" s="5">
        <v>71.143090374276582</v>
      </c>
      <c r="R26" s="5">
        <v>70.524788060873604</v>
      </c>
      <c r="S26" s="5">
        <v>70.365269786105046</v>
      </c>
      <c r="T26" s="5">
        <v>70.490944854183837</v>
      </c>
      <c r="U26" s="5">
        <v>70.881876781025795</v>
      </c>
      <c r="V26" s="5">
        <v>70.565982842673819</v>
      </c>
      <c r="W26" s="5">
        <v>70.906822456069932</v>
      </c>
      <c r="X26" s="5">
        <v>70.784458655160464</v>
      </c>
      <c r="Y26" s="5">
        <v>41.512204639066155</v>
      </c>
      <c r="Z26" s="6">
        <f t="shared" si="0"/>
        <v>70.346039631892538</v>
      </c>
      <c r="AA26" s="6">
        <f t="shared" si="1"/>
        <v>75.927756063608228</v>
      </c>
    </row>
    <row r="27" spans="1:27" x14ac:dyDescent="0.25">
      <c r="A27" s="4">
        <v>45314</v>
      </c>
      <c r="B27" s="5">
        <v>73.781204650653933</v>
      </c>
      <c r="C27" s="5">
        <v>75.937174594616749</v>
      </c>
      <c r="D27" s="5">
        <v>76.498975970097746</v>
      </c>
      <c r="E27" s="5">
        <v>77.772478236891033</v>
      </c>
      <c r="F27" s="5">
        <v>77.5669388131208</v>
      </c>
      <c r="G27" s="5">
        <v>74.747744417673914</v>
      </c>
      <c r="H27" s="5">
        <v>74.40083930941401</v>
      </c>
      <c r="I27" s="5">
        <v>54.738328876312288</v>
      </c>
      <c r="J27" s="5">
        <v>37.157747648143136</v>
      </c>
      <c r="K27" s="5">
        <v>74.919462321191375</v>
      </c>
      <c r="L27" s="5">
        <v>75.94895617032526</v>
      </c>
      <c r="M27" s="5">
        <v>77.492613832791235</v>
      </c>
      <c r="N27" s="5">
        <v>76.126038634610524</v>
      </c>
      <c r="O27" s="5">
        <v>77.503938792095155</v>
      </c>
      <c r="P27" s="5">
        <v>78.088784629786971</v>
      </c>
      <c r="Q27" s="5">
        <v>79.940976986934331</v>
      </c>
      <c r="R27" s="5">
        <v>76.89682247836798</v>
      </c>
      <c r="S27" s="5">
        <v>74.072253274470839</v>
      </c>
      <c r="T27" s="5">
        <v>73.892370070167757</v>
      </c>
      <c r="U27" s="5">
        <v>73.566321678745908</v>
      </c>
      <c r="V27" s="5">
        <v>73.097197537821515</v>
      </c>
      <c r="W27" s="5">
        <v>73.205625355577254</v>
      </c>
      <c r="X27" s="5">
        <v>73.449518705074951</v>
      </c>
      <c r="Y27" s="5">
        <v>73.714650168863542</v>
      </c>
      <c r="Z27" s="6">
        <f t="shared" si="0"/>
        <v>73.104873464739512</v>
      </c>
      <c r="AA27" s="6">
        <f t="shared" si="1"/>
        <v>79.940976986934331</v>
      </c>
    </row>
    <row r="28" spans="1:27" x14ac:dyDescent="0.25">
      <c r="A28" s="4">
        <v>45315</v>
      </c>
      <c r="B28" s="5">
        <v>75.962362366025275</v>
      </c>
      <c r="C28" s="5">
        <v>71.61332045567508</v>
      </c>
      <c r="D28" s="5">
        <v>71.29746003726892</v>
      </c>
      <c r="E28" s="5">
        <v>72.557522965296499</v>
      </c>
      <c r="F28" s="5">
        <v>71.593417061327926</v>
      </c>
      <c r="G28" s="5">
        <v>70.140347207633113</v>
      </c>
      <c r="H28" s="5">
        <v>71.61599016479866</v>
      </c>
      <c r="I28" s="5">
        <v>70.453197578249529</v>
      </c>
      <c r="J28" s="5">
        <v>71.070445428085833</v>
      </c>
      <c r="K28" s="5">
        <v>75.307596586843587</v>
      </c>
      <c r="L28" s="5">
        <v>77.428268029117362</v>
      </c>
      <c r="M28" s="5">
        <v>76.797776091587679</v>
      </c>
      <c r="N28" s="5">
        <v>77.971876561415343</v>
      </c>
      <c r="O28" s="5">
        <v>79.49413421655575</v>
      </c>
      <c r="P28" s="5">
        <v>80.498102195590121</v>
      </c>
      <c r="Q28" s="5">
        <v>81.967342602288426</v>
      </c>
      <c r="R28" s="5">
        <v>80.123599395502353</v>
      </c>
      <c r="S28" s="5">
        <v>76.762411542429973</v>
      </c>
      <c r="T28" s="5">
        <v>57.018191230584506</v>
      </c>
      <c r="U28" s="5">
        <v>52.064920746258025</v>
      </c>
      <c r="V28" s="5">
        <v>74.535963904239892</v>
      </c>
      <c r="W28" s="5">
        <v>78.059044775043859</v>
      </c>
      <c r="X28" s="5">
        <v>77.613012164138922</v>
      </c>
      <c r="Y28" s="5">
        <v>77.947089458742653</v>
      </c>
      <c r="Z28" s="6">
        <f t="shared" si="0"/>
        <v>73.745558031862473</v>
      </c>
      <c r="AA28" s="6">
        <f t="shared" si="1"/>
        <v>81.967342602288426</v>
      </c>
    </row>
    <row r="29" spans="1:27" x14ac:dyDescent="0.25">
      <c r="A29" s="4">
        <v>45316</v>
      </c>
      <c r="B29" s="5">
        <v>79.756144042383482</v>
      </c>
      <c r="C29" s="5">
        <v>77.533393563281251</v>
      </c>
      <c r="D29" s="5">
        <v>77.579992797481864</v>
      </c>
      <c r="E29" s="5">
        <v>70.128139074589711</v>
      </c>
      <c r="F29" s="5">
        <v>76.989730195212758</v>
      </c>
      <c r="G29" s="5">
        <v>74.596592283919392</v>
      </c>
      <c r="H29" s="5">
        <v>74.883996371689008</v>
      </c>
      <c r="I29" s="5">
        <v>76.615279274934949</v>
      </c>
      <c r="J29" s="5">
        <v>74.548216635379902</v>
      </c>
      <c r="K29" s="5">
        <v>28.11070132092247</v>
      </c>
      <c r="L29" s="5">
        <v>73.997538873025562</v>
      </c>
      <c r="M29" s="5">
        <v>78.189014523567678</v>
      </c>
      <c r="N29" s="5">
        <v>81.007772377362585</v>
      </c>
      <c r="O29" s="5">
        <v>83.875455828674973</v>
      </c>
      <c r="P29" s="5">
        <v>83.871471901945185</v>
      </c>
      <c r="Q29" s="5">
        <v>83.385409088681811</v>
      </c>
      <c r="R29" s="5">
        <v>80.881349855454175</v>
      </c>
      <c r="S29" s="5">
        <v>79.12279170675572</v>
      </c>
      <c r="T29" s="5">
        <v>75.105095793235876</v>
      </c>
      <c r="U29" s="5">
        <v>74.606959340588261</v>
      </c>
      <c r="V29" s="5">
        <v>76.357784296671454</v>
      </c>
      <c r="W29" s="5">
        <v>76.476397577596686</v>
      </c>
      <c r="X29" s="5">
        <v>75.975129278056514</v>
      </c>
      <c r="Y29" s="5">
        <v>76.959925873358372</v>
      </c>
      <c r="Z29" s="6">
        <f t="shared" si="0"/>
        <v>75.439761744782061</v>
      </c>
      <c r="AA29" s="6">
        <f t="shared" si="1"/>
        <v>83.875455828674973</v>
      </c>
    </row>
    <row r="30" spans="1:27" x14ac:dyDescent="0.25">
      <c r="A30" s="4">
        <v>45317</v>
      </c>
      <c r="B30" s="5">
        <v>78.087555089919007</v>
      </c>
      <c r="C30" s="5">
        <v>69.786967229457815</v>
      </c>
      <c r="D30" s="5">
        <v>72.783248672333627</v>
      </c>
      <c r="E30" s="5">
        <v>72.336707348914956</v>
      </c>
      <c r="F30" s="5">
        <v>71.199927678605277</v>
      </c>
      <c r="G30" s="5">
        <v>72.601122875060184</v>
      </c>
      <c r="H30" s="5">
        <v>70.799438078690457</v>
      </c>
      <c r="I30" s="5">
        <v>70.552291283816345</v>
      </c>
      <c r="J30" s="5">
        <v>70.836227203006658</v>
      </c>
      <c r="K30" s="5">
        <v>76.297366914308725</v>
      </c>
      <c r="L30" s="5">
        <v>79.031433036073878</v>
      </c>
      <c r="M30" s="5">
        <v>83.798362515392611</v>
      </c>
      <c r="N30" s="5">
        <v>65.523082574963723</v>
      </c>
      <c r="O30" s="5">
        <v>79.445244906983405</v>
      </c>
      <c r="P30" s="5">
        <v>72.011265596699118</v>
      </c>
      <c r="Q30" s="5">
        <v>80.840118603525809</v>
      </c>
      <c r="R30" s="5">
        <v>79.170100195225402</v>
      </c>
      <c r="S30" s="5">
        <v>76.477476637698203</v>
      </c>
      <c r="T30" s="5">
        <v>72.655235274907028</v>
      </c>
      <c r="U30" s="5">
        <v>71.399987209453883</v>
      </c>
      <c r="V30" s="5">
        <v>72.99960763318694</v>
      </c>
      <c r="W30" s="5">
        <v>72.469344944505153</v>
      </c>
      <c r="X30" s="5">
        <v>72.592661014029972</v>
      </c>
      <c r="Y30" s="5">
        <v>72.938144193734445</v>
      </c>
      <c r="Z30" s="6">
        <f t="shared" si="0"/>
        <v>74.02637152960385</v>
      </c>
      <c r="AA30" s="6">
        <f t="shared" si="1"/>
        <v>83.798362515392611</v>
      </c>
    </row>
    <row r="31" spans="1:27" x14ac:dyDescent="0.25">
      <c r="A31" s="4">
        <v>45318</v>
      </c>
      <c r="B31" s="5">
        <v>74.476579204315399</v>
      </c>
      <c r="C31" s="5">
        <v>71.895149829209714</v>
      </c>
      <c r="D31" s="5">
        <v>72.365088635335496</v>
      </c>
      <c r="E31" s="5">
        <v>72.813504473438215</v>
      </c>
      <c r="F31" s="5">
        <v>72.999494750702553</v>
      </c>
      <c r="G31" s="5">
        <v>71.622229269113674</v>
      </c>
      <c r="H31" s="5">
        <v>70.791766415677571</v>
      </c>
      <c r="I31" s="5">
        <v>70.998052644273997</v>
      </c>
      <c r="J31" s="5">
        <v>74.514889018917899</v>
      </c>
      <c r="K31" s="5">
        <v>74.984450149006477</v>
      </c>
      <c r="L31" s="5">
        <v>79.364619825674566</v>
      </c>
      <c r="M31" s="5">
        <v>81.932384429965666</v>
      </c>
      <c r="N31" s="5">
        <v>82.543878177388592</v>
      </c>
      <c r="O31" s="5">
        <v>82.529490411422216</v>
      </c>
      <c r="P31" s="5">
        <v>82.685178269089718</v>
      </c>
      <c r="Q31" s="5">
        <v>78.816469400326881</v>
      </c>
      <c r="R31" s="5">
        <v>76.449410431414861</v>
      </c>
      <c r="S31" s="5">
        <v>75.040498587870388</v>
      </c>
      <c r="T31" s="5">
        <v>73.218054957190148</v>
      </c>
      <c r="U31" s="5">
        <v>55.463250076908722</v>
      </c>
      <c r="V31" s="5">
        <v>72.015215711569397</v>
      </c>
      <c r="W31" s="5">
        <v>72.198849324136873</v>
      </c>
      <c r="X31" s="5">
        <v>72.998210838931357</v>
      </c>
      <c r="Y31" s="5">
        <v>71.932528219658124</v>
      </c>
      <c r="Z31" s="6">
        <f t="shared" si="0"/>
        <v>74.360385127147438</v>
      </c>
      <c r="AA31" s="6">
        <f t="shared" si="1"/>
        <v>82.685178269089718</v>
      </c>
    </row>
    <row r="32" spans="1:27" x14ac:dyDescent="0.25">
      <c r="A32" s="4">
        <v>45319</v>
      </c>
      <c r="B32" s="5">
        <v>73.465982877616739</v>
      </c>
      <c r="C32" s="5">
        <v>71.331192635975157</v>
      </c>
      <c r="D32" s="5">
        <v>72.94588385826556</v>
      </c>
      <c r="E32" s="5">
        <v>73.969541100970289</v>
      </c>
      <c r="F32" s="5">
        <v>73.999955337309743</v>
      </c>
      <c r="G32" s="5">
        <v>73.940326073346881</v>
      </c>
      <c r="H32" s="5">
        <v>71.596212510693135</v>
      </c>
      <c r="I32" s="5">
        <v>71.510431546141774</v>
      </c>
      <c r="J32" s="5">
        <v>75.397174828952984</v>
      </c>
      <c r="K32" s="5">
        <v>77.699072808018542</v>
      </c>
      <c r="L32" s="5">
        <v>77.997340440805743</v>
      </c>
      <c r="M32" s="5">
        <v>53.387912089182166</v>
      </c>
      <c r="N32" s="5">
        <v>79.469804063526666</v>
      </c>
      <c r="O32" s="5">
        <v>78.801535634192859</v>
      </c>
      <c r="P32" s="5">
        <v>78.996894946325568</v>
      </c>
      <c r="Q32" s="5">
        <v>77.311444012868904</v>
      </c>
      <c r="R32" s="5">
        <v>78.081731046593291</v>
      </c>
      <c r="S32" s="5">
        <v>74.256996067104694</v>
      </c>
      <c r="T32" s="5">
        <v>71.878380747703346</v>
      </c>
      <c r="U32" s="5">
        <v>71.998330840415093</v>
      </c>
      <c r="V32" s="5">
        <v>72.435728714870649</v>
      </c>
      <c r="W32" s="5">
        <v>72.585086453028154</v>
      </c>
      <c r="X32" s="5">
        <v>73.519844246503553</v>
      </c>
      <c r="Y32" s="5">
        <v>67.624361344531152</v>
      </c>
      <c r="Z32" s="6">
        <f t="shared" si="0"/>
        <v>73.50838184270593</v>
      </c>
      <c r="AA32" s="6">
        <f t="shared" si="1"/>
        <v>79.469804063526666</v>
      </c>
    </row>
    <row r="33" spans="1:27" x14ac:dyDescent="0.25">
      <c r="A33" s="4">
        <v>45320</v>
      </c>
      <c r="B33" s="5">
        <v>73.256080782353038</v>
      </c>
      <c r="C33" s="5">
        <v>73.992585522911298</v>
      </c>
      <c r="D33" s="5">
        <v>74.001511343326143</v>
      </c>
      <c r="E33" s="5">
        <v>73.998456390224874</v>
      </c>
      <c r="F33" s="5">
        <v>73.762181120512849</v>
      </c>
      <c r="G33" s="5">
        <v>72.270031282767519</v>
      </c>
      <c r="H33" s="5">
        <v>72.924484005589477</v>
      </c>
      <c r="I33" s="5">
        <v>72.562000597737125</v>
      </c>
      <c r="J33" s="5">
        <v>74.572966007374561</v>
      </c>
      <c r="K33" s="5">
        <v>78.640467476871407</v>
      </c>
      <c r="L33" s="5">
        <v>83.682471084672386</v>
      </c>
      <c r="M33" s="5">
        <v>83.968317608232283</v>
      </c>
      <c r="N33" s="5">
        <v>86.170521228570493</v>
      </c>
      <c r="O33" s="5">
        <v>85.159505207746179</v>
      </c>
      <c r="P33" s="5">
        <v>83.315487504453131</v>
      </c>
      <c r="Q33" s="5">
        <v>84.474514628076435</v>
      </c>
      <c r="R33" s="5">
        <v>79.225467730908505</v>
      </c>
      <c r="S33" s="5">
        <v>72.264001884437576</v>
      </c>
      <c r="T33" s="5">
        <v>69.690215504893558</v>
      </c>
      <c r="U33" s="5">
        <v>67.201969188094935</v>
      </c>
      <c r="V33" s="5">
        <v>70.657934467427125</v>
      </c>
      <c r="W33" s="5">
        <v>70.624743076983677</v>
      </c>
      <c r="X33" s="5">
        <v>45.444696453312403</v>
      </c>
      <c r="Y33" s="5">
        <v>70.764540537610955</v>
      </c>
      <c r="Z33" s="6">
        <f t="shared" si="0"/>
        <v>74.692714609795317</v>
      </c>
      <c r="AA33" s="6">
        <f t="shared" si="1"/>
        <v>86.170521228570493</v>
      </c>
    </row>
    <row r="34" spans="1:27" x14ac:dyDescent="0.25">
      <c r="A34" s="4">
        <v>45321</v>
      </c>
      <c r="B34" s="5">
        <v>72.29497267775659</v>
      </c>
      <c r="C34" s="5">
        <v>71.489235367378683</v>
      </c>
      <c r="D34" s="5">
        <v>66.763718188850987</v>
      </c>
      <c r="E34" s="5">
        <v>68.387712178274228</v>
      </c>
      <c r="F34" s="5">
        <v>70.678922874916125</v>
      </c>
      <c r="G34" s="5">
        <v>66.786565480483659</v>
      </c>
      <c r="H34" s="5">
        <v>69.533097721004239</v>
      </c>
      <c r="I34" s="5">
        <v>69.395754373322745</v>
      </c>
      <c r="J34" s="5">
        <v>69.722542033641503</v>
      </c>
      <c r="K34" s="5">
        <v>73.121687254202186</v>
      </c>
      <c r="L34" s="5">
        <v>74.47339359087907</v>
      </c>
      <c r="M34" s="5">
        <v>83.246607559460699</v>
      </c>
      <c r="N34" s="5">
        <v>82.12018070166819</v>
      </c>
      <c r="O34" s="5">
        <v>84.616559857238812</v>
      </c>
      <c r="P34" s="5">
        <v>82.556725896418442</v>
      </c>
      <c r="Q34" s="5">
        <v>72.910941766727063</v>
      </c>
      <c r="R34" s="5">
        <v>72.848856111899096</v>
      </c>
      <c r="S34" s="5">
        <v>73.855565600541993</v>
      </c>
      <c r="T34" s="5">
        <v>71.688634861177064</v>
      </c>
      <c r="U34" s="5">
        <v>57.84884633330654</v>
      </c>
      <c r="V34" s="5">
        <v>68.655272113878425</v>
      </c>
      <c r="W34" s="5">
        <v>68.22818000919824</v>
      </c>
      <c r="X34" s="5">
        <v>65.960269378841332</v>
      </c>
      <c r="Y34" s="5">
        <v>65.878257047521174</v>
      </c>
      <c r="Z34" s="6">
        <f t="shared" si="0"/>
        <v>71.794270790774462</v>
      </c>
      <c r="AA34" s="6">
        <f t="shared" si="1"/>
        <v>84.616559857238812</v>
      </c>
    </row>
    <row r="35" spans="1:27" x14ac:dyDescent="0.25">
      <c r="A35" s="4">
        <v>45322</v>
      </c>
      <c r="B35" s="5">
        <v>67.398152187711901</v>
      </c>
      <c r="C35" s="5">
        <v>64.602756763163825</v>
      </c>
      <c r="D35" s="5">
        <v>65.50424495683788</v>
      </c>
      <c r="E35" s="5">
        <v>67.432756635876672</v>
      </c>
      <c r="F35" s="5">
        <v>71.259712625452252</v>
      </c>
      <c r="G35" s="5">
        <v>60.444617024406732</v>
      </c>
      <c r="H35" s="5">
        <v>64.572423123185288</v>
      </c>
      <c r="I35" s="5">
        <v>66.033038940061431</v>
      </c>
      <c r="J35" s="5">
        <v>67.255028699696226</v>
      </c>
      <c r="K35" s="5">
        <v>73.416386091714131</v>
      </c>
      <c r="L35" s="5">
        <v>76.420471464737474</v>
      </c>
      <c r="M35" s="5">
        <v>77.835719055065539</v>
      </c>
      <c r="N35" s="5">
        <v>80.110060925449801</v>
      </c>
      <c r="O35" s="5">
        <v>78.674061731138437</v>
      </c>
      <c r="P35" s="5">
        <v>78.661748320650005</v>
      </c>
      <c r="Q35" s="5">
        <v>80.323341808938977</v>
      </c>
      <c r="R35" s="5">
        <v>76.893921242838417</v>
      </c>
      <c r="S35" s="5">
        <v>69.567505439884471</v>
      </c>
      <c r="T35" s="5">
        <v>69.863202945824753</v>
      </c>
      <c r="U35" s="5">
        <v>69.470360661401813</v>
      </c>
      <c r="V35" s="5">
        <v>70.046018265796278</v>
      </c>
      <c r="W35" s="5">
        <v>70.514228835291036</v>
      </c>
      <c r="X35" s="5">
        <v>71.501048007540831</v>
      </c>
      <c r="Y35" s="5">
        <v>45.035473105116189</v>
      </c>
      <c r="Z35" s="6">
        <f t="shared" si="0"/>
        <v>70.118178285740839</v>
      </c>
      <c r="AA35" s="6">
        <f t="shared" si="1"/>
        <v>80.323341808938977</v>
      </c>
    </row>
    <row r="36" spans="1:27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3" t="s">
        <v>27</v>
      </c>
      <c r="AA36" s="3" t="s">
        <v>26</v>
      </c>
    </row>
    <row r="37" spans="1:27" x14ac:dyDescent="0.25">
      <c r="Z37" s="6">
        <f>AVERAGE(Z5:Z35)</f>
        <v>72.246451949877468</v>
      </c>
      <c r="AA37" s="6">
        <f>MAX(AA5:AA35)</f>
        <v>94.900628297840967</v>
      </c>
    </row>
  </sheetData>
  <pageMargins left="0.7" right="0.7" top="0.75" bottom="0.75" header="0.3" footer="0.3"/>
  <pageSetup scale="70" orientation="landscape" r:id="rId1"/>
  <headerFooter>
    <oddHeader>&amp;LEL PASO ELECTRIC COMPANY
SRSG HOURLY REQUIREMENT&amp;R&amp;"Times New Roman,Regular"&amp;10SOAH Docket No. 473-25-05084
PUC Docket No. 57149
VS's 1st, Q. No. VS 1-7
Attachement 3
Page &amp;P of &amp;N</oddHeader>
    <oddFooter>&amp;CSRSG Hourly Requirement</oddFooter>
  </headerFooter>
  <ignoredErrors>
    <ignoredError sqref="Z5:AA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6D4CD-69EA-4F4D-A3E0-6F094B8F4E53}">
  <sheetPr>
    <pageSetUpPr fitToPage="1"/>
  </sheetPr>
  <dimension ref="A4:AA35"/>
  <sheetViews>
    <sheetView tabSelected="1" workbookViewId="0"/>
  </sheetViews>
  <sheetFormatPr defaultRowHeight="11.4" x14ac:dyDescent="0.2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2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45323</v>
      </c>
      <c r="B5" s="5">
        <v>67.083357614871105</v>
      </c>
      <c r="C5" s="5">
        <v>61.271543231046067</v>
      </c>
      <c r="D5" s="5">
        <v>63.572403421338706</v>
      </c>
      <c r="E5" s="5">
        <v>60.349468350530856</v>
      </c>
      <c r="F5" s="5">
        <v>61.851303542423381</v>
      </c>
      <c r="G5" s="5">
        <v>62.390236062421188</v>
      </c>
      <c r="H5" s="5">
        <v>67.334052647041233</v>
      </c>
      <c r="I5" s="5">
        <v>69.977192933135214</v>
      </c>
      <c r="J5" s="5">
        <v>68.896146788481431</v>
      </c>
      <c r="K5" s="5">
        <v>72.428914014863238</v>
      </c>
      <c r="L5" s="5">
        <v>44.882807123863827</v>
      </c>
      <c r="M5" s="5">
        <v>69.656461792063212</v>
      </c>
      <c r="N5" s="5">
        <v>42.997978065730543</v>
      </c>
      <c r="O5" s="5">
        <v>70.119572328782326</v>
      </c>
      <c r="P5" s="5">
        <v>69.58264845566616</v>
      </c>
      <c r="Q5" s="5">
        <v>68.725986404854353</v>
      </c>
      <c r="R5" s="5">
        <v>70.572705418216785</v>
      </c>
      <c r="S5" s="5">
        <v>67.513626625620986</v>
      </c>
      <c r="T5" s="5">
        <v>71.54111957454829</v>
      </c>
      <c r="U5" s="5">
        <v>70.636823378717963</v>
      </c>
      <c r="V5" s="5">
        <v>62.269328415354295</v>
      </c>
      <c r="W5" s="5">
        <v>70.545317978520657</v>
      </c>
      <c r="X5" s="5">
        <v>69.554857946397419</v>
      </c>
      <c r="Y5" s="5">
        <v>68.597793396560718</v>
      </c>
      <c r="Z5" s="6">
        <f t="shared" ref="Z5:Z32" si="0">AVERAGE(B5:Y5)</f>
        <v>65.514651896293728</v>
      </c>
      <c r="AA5" s="6">
        <f t="shared" ref="AA5:AA32" si="1">MAX(B5:Y5)</f>
        <v>72.428914014863238</v>
      </c>
    </row>
    <row r="6" spans="1:27" x14ac:dyDescent="0.25">
      <c r="A6" s="4">
        <v>45324</v>
      </c>
      <c r="B6" s="5">
        <v>63.833869869874761</v>
      </c>
      <c r="C6" s="5">
        <v>64.999900546361857</v>
      </c>
      <c r="D6" s="5">
        <v>64.925007083908412</v>
      </c>
      <c r="E6" s="5">
        <v>67.066500415156312</v>
      </c>
      <c r="F6" s="5">
        <v>50.258813562904379</v>
      </c>
      <c r="G6" s="5">
        <v>66.662069726635522</v>
      </c>
      <c r="H6" s="5">
        <v>69.831176412756406</v>
      </c>
      <c r="I6" s="5">
        <v>69.130468205135841</v>
      </c>
      <c r="J6" s="5">
        <v>69.400481913165692</v>
      </c>
      <c r="K6" s="5">
        <v>69.699962844079423</v>
      </c>
      <c r="L6" s="5">
        <v>74.041034451274939</v>
      </c>
      <c r="M6" s="5">
        <v>77.306866729237271</v>
      </c>
      <c r="N6" s="5">
        <v>78.741478324366213</v>
      </c>
      <c r="O6" s="5">
        <v>77.875304184224206</v>
      </c>
      <c r="P6" s="5">
        <v>79.574653372616822</v>
      </c>
      <c r="Q6" s="5">
        <v>79.141515209970649</v>
      </c>
      <c r="R6" s="5">
        <v>76.894118798223872</v>
      </c>
      <c r="S6" s="5">
        <v>74.398349844008848</v>
      </c>
      <c r="T6" s="5">
        <v>72.75050048421754</v>
      </c>
      <c r="U6" s="5">
        <v>72.15367668598671</v>
      </c>
      <c r="V6" s="5">
        <v>71.637669008556827</v>
      </c>
      <c r="W6" s="5">
        <v>72.375263580874062</v>
      </c>
      <c r="X6" s="5">
        <v>52.121233070857805</v>
      </c>
      <c r="Y6" s="5">
        <v>71.612640841742873</v>
      </c>
      <c r="Z6" s="6">
        <f t="shared" si="0"/>
        <v>70.268023131922405</v>
      </c>
      <c r="AA6" s="6">
        <f t="shared" si="1"/>
        <v>79.574653372616822</v>
      </c>
    </row>
    <row r="7" spans="1:27" x14ac:dyDescent="0.25">
      <c r="A7" s="4">
        <v>45325</v>
      </c>
      <c r="B7" s="5">
        <v>52.3668289504743</v>
      </c>
      <c r="C7" s="5">
        <v>68.684043297581155</v>
      </c>
      <c r="D7" s="5">
        <v>68.634195389614277</v>
      </c>
      <c r="E7" s="5">
        <v>69.549630783220493</v>
      </c>
      <c r="F7" s="5">
        <v>67.15220598361158</v>
      </c>
      <c r="G7" s="5">
        <v>70.703446756271504</v>
      </c>
      <c r="H7" s="5">
        <v>70.732159613616645</v>
      </c>
      <c r="I7" s="5">
        <v>70.740508913515484</v>
      </c>
      <c r="J7" s="5">
        <v>72.287569925648683</v>
      </c>
      <c r="K7" s="5">
        <v>74.191087079628105</v>
      </c>
      <c r="L7" s="5">
        <v>79.26615988620496</v>
      </c>
      <c r="M7" s="5">
        <v>81.325048991906755</v>
      </c>
      <c r="N7" s="5">
        <v>81.590242380744144</v>
      </c>
      <c r="O7" s="5">
        <v>81.91780080263807</v>
      </c>
      <c r="P7" s="5">
        <v>80.833483642093839</v>
      </c>
      <c r="Q7" s="5">
        <v>80.283413950062112</v>
      </c>
      <c r="R7" s="5">
        <v>79.591671678812062</v>
      </c>
      <c r="S7" s="5">
        <v>76.025721616912634</v>
      </c>
      <c r="T7" s="5">
        <v>73.461877193761666</v>
      </c>
      <c r="U7" s="5">
        <v>73.006832364159436</v>
      </c>
      <c r="V7" s="5">
        <v>72.999850418425694</v>
      </c>
      <c r="W7" s="5">
        <v>72.999993910590987</v>
      </c>
      <c r="X7" s="5">
        <v>71.871193723432569</v>
      </c>
      <c r="Y7" s="5">
        <v>71.26075014272169</v>
      </c>
      <c r="Z7" s="6">
        <f t="shared" si="0"/>
        <v>73.394821558152032</v>
      </c>
      <c r="AA7" s="6">
        <f t="shared" si="1"/>
        <v>81.91780080263807</v>
      </c>
    </row>
    <row r="8" spans="1:27" x14ac:dyDescent="0.25">
      <c r="A8" s="4">
        <v>45326</v>
      </c>
      <c r="B8" s="5">
        <v>63.475297308135843</v>
      </c>
      <c r="C8" s="5">
        <v>70.60853489393655</v>
      </c>
      <c r="D8" s="5">
        <v>70.936441837498776</v>
      </c>
      <c r="E8" s="5">
        <v>70.557685805233021</v>
      </c>
      <c r="F8" s="5">
        <v>70.564205737309194</v>
      </c>
      <c r="G8" s="5">
        <v>71.500706069192091</v>
      </c>
      <c r="H8" s="5">
        <v>69.640868308021879</v>
      </c>
      <c r="I8" s="5">
        <v>68.550892959694067</v>
      </c>
      <c r="J8" s="5">
        <v>69.532712685746105</v>
      </c>
      <c r="K8" s="5">
        <v>69.516605610703238</v>
      </c>
      <c r="L8" s="5">
        <v>69.868300766397184</v>
      </c>
      <c r="M8" s="5">
        <v>72.291774425305036</v>
      </c>
      <c r="N8" s="5">
        <v>74.224357868273913</v>
      </c>
      <c r="O8" s="5">
        <v>76.308290822823039</v>
      </c>
      <c r="P8" s="5">
        <v>79.595877299796342</v>
      </c>
      <c r="Q8" s="5">
        <v>79.608486140774431</v>
      </c>
      <c r="R8" s="5">
        <v>76.550496114524108</v>
      </c>
      <c r="S8" s="5">
        <v>72.228387269706488</v>
      </c>
      <c r="T8" s="5">
        <v>71.93390432484783</v>
      </c>
      <c r="U8" s="5">
        <v>72.30999782516119</v>
      </c>
      <c r="V8" s="5">
        <v>72.547399319032593</v>
      </c>
      <c r="W8" s="5">
        <v>72.452395635428445</v>
      </c>
      <c r="X8" s="5">
        <v>72.997589122437688</v>
      </c>
      <c r="Y8" s="5">
        <v>71.645768846878681</v>
      </c>
      <c r="Z8" s="6">
        <f t="shared" si="0"/>
        <v>72.060290708202388</v>
      </c>
      <c r="AA8" s="6">
        <f t="shared" si="1"/>
        <v>79.608486140774431</v>
      </c>
    </row>
    <row r="9" spans="1:27" x14ac:dyDescent="0.25">
      <c r="A9" s="4">
        <v>45327</v>
      </c>
      <c r="B9" s="5">
        <v>72.428312031215953</v>
      </c>
      <c r="C9" s="5">
        <v>70.723204957161556</v>
      </c>
      <c r="D9" s="5">
        <v>70.995492207157696</v>
      </c>
      <c r="E9" s="5">
        <v>70.558540604424167</v>
      </c>
      <c r="F9" s="5">
        <v>70.525502429008483</v>
      </c>
      <c r="G9" s="5">
        <v>69.967095236961995</v>
      </c>
      <c r="H9" s="5">
        <v>69.99985763906831</v>
      </c>
      <c r="I9" s="5">
        <v>69.575498205890682</v>
      </c>
      <c r="J9" s="5">
        <v>72.402682171104473</v>
      </c>
      <c r="K9" s="5">
        <v>74.292202637268261</v>
      </c>
      <c r="L9" s="5">
        <v>73.474102250436715</v>
      </c>
      <c r="M9" s="5">
        <v>71.790073133249408</v>
      </c>
      <c r="N9" s="5">
        <v>73.051168216347904</v>
      </c>
      <c r="O9" s="5">
        <v>76.028983715288135</v>
      </c>
      <c r="P9" s="5">
        <v>76.131166809364345</v>
      </c>
      <c r="Q9" s="5">
        <v>76.033534735642732</v>
      </c>
      <c r="R9" s="5">
        <v>61.587133954335151</v>
      </c>
      <c r="S9" s="5">
        <v>64.168419338359328</v>
      </c>
      <c r="T9" s="5">
        <v>71.460206952146237</v>
      </c>
      <c r="U9" s="5">
        <v>71.508625490583398</v>
      </c>
      <c r="V9" s="5">
        <v>72.931279153806955</v>
      </c>
      <c r="W9" s="5">
        <v>72.625650502503333</v>
      </c>
      <c r="X9" s="5">
        <v>72.450457538431209</v>
      </c>
      <c r="Y9" s="5">
        <v>70.488270110644052</v>
      </c>
      <c r="Z9" s="6">
        <f t="shared" si="0"/>
        <v>71.466560834183369</v>
      </c>
      <c r="AA9" s="6">
        <f t="shared" si="1"/>
        <v>76.131166809364345</v>
      </c>
    </row>
    <row r="10" spans="1:27" x14ac:dyDescent="0.25">
      <c r="A10" s="4">
        <v>45328</v>
      </c>
      <c r="B10" s="5">
        <v>74.583035408854514</v>
      </c>
      <c r="C10" s="5">
        <v>72.535310427508605</v>
      </c>
      <c r="D10" s="5">
        <v>72.278367136160554</v>
      </c>
      <c r="E10" s="5">
        <v>72.331020148437318</v>
      </c>
      <c r="F10" s="5">
        <v>70.64559762643745</v>
      </c>
      <c r="G10" s="5">
        <v>70.44124449996869</v>
      </c>
      <c r="H10" s="5">
        <v>68.795974215231624</v>
      </c>
      <c r="I10" s="5">
        <v>68.558343255728815</v>
      </c>
      <c r="J10" s="5">
        <v>70.45382143910858</v>
      </c>
      <c r="K10" s="5">
        <v>70.649888320209342</v>
      </c>
      <c r="L10" s="5">
        <v>63.48293981138378</v>
      </c>
      <c r="M10" s="5">
        <v>63.59860427251045</v>
      </c>
      <c r="N10" s="5">
        <v>55.827968237000199</v>
      </c>
      <c r="O10" s="5">
        <v>66.591026135476312</v>
      </c>
      <c r="P10" s="5">
        <v>65.244154969504294</v>
      </c>
      <c r="Q10" s="5">
        <v>70.798130332297674</v>
      </c>
      <c r="R10" s="5">
        <v>46.259171083829273</v>
      </c>
      <c r="S10" s="5">
        <v>24.218973745212661</v>
      </c>
      <c r="T10" s="5">
        <v>35.401173449554371</v>
      </c>
      <c r="U10" s="5">
        <v>42.579582990693119</v>
      </c>
      <c r="V10" s="5">
        <v>70.659492044643443</v>
      </c>
      <c r="W10" s="5">
        <v>70.653455037234693</v>
      </c>
      <c r="X10" s="5">
        <v>72.024757587046111</v>
      </c>
      <c r="Y10" s="5">
        <v>51.875935385089655</v>
      </c>
      <c r="Z10" s="6">
        <f t="shared" si="0"/>
        <v>62.936998648296729</v>
      </c>
      <c r="AA10" s="6">
        <f t="shared" si="1"/>
        <v>74.583035408854514</v>
      </c>
    </row>
    <row r="11" spans="1:27" x14ac:dyDescent="0.25">
      <c r="A11" s="4">
        <v>45329</v>
      </c>
      <c r="B11" s="5">
        <v>64.928465831619832</v>
      </c>
      <c r="C11" s="5">
        <v>78.41740430571771</v>
      </c>
      <c r="D11" s="5">
        <v>73.275562537707799</v>
      </c>
      <c r="E11" s="5">
        <v>76.341744871492537</v>
      </c>
      <c r="F11" s="5">
        <v>77.683335167724834</v>
      </c>
      <c r="G11" s="5">
        <v>72.022918214850279</v>
      </c>
      <c r="H11" s="5">
        <v>73.560117442900406</v>
      </c>
      <c r="I11" s="5">
        <v>73.500404629129832</v>
      </c>
      <c r="J11" s="5">
        <v>30.930971087824535</v>
      </c>
      <c r="K11" s="5">
        <v>72.261064266506324</v>
      </c>
      <c r="L11" s="5">
        <v>70.687325241864073</v>
      </c>
      <c r="M11" s="5">
        <v>75.690838877836484</v>
      </c>
      <c r="N11" s="5">
        <v>80.743631179730443</v>
      </c>
      <c r="O11" s="5">
        <v>80.471741115049426</v>
      </c>
      <c r="P11" s="5">
        <v>82.510384115304589</v>
      </c>
      <c r="Q11" s="5">
        <v>79.415107458750938</v>
      </c>
      <c r="R11" s="5">
        <v>77.478255943656322</v>
      </c>
      <c r="S11" s="5">
        <v>67.64582813101255</v>
      </c>
      <c r="T11" s="5">
        <v>75.930660430986705</v>
      </c>
      <c r="U11" s="5">
        <v>75.819623492424441</v>
      </c>
      <c r="V11" s="5">
        <v>75.678559536047786</v>
      </c>
      <c r="W11" s="5">
        <v>75.995901404699268</v>
      </c>
      <c r="X11" s="5">
        <v>70.201742301952208</v>
      </c>
      <c r="Y11" s="5">
        <v>71.46042042437756</v>
      </c>
      <c r="Z11" s="6">
        <f t="shared" si="0"/>
        <v>73.027167000381951</v>
      </c>
      <c r="AA11" s="6">
        <f t="shared" si="1"/>
        <v>82.510384115304589</v>
      </c>
    </row>
    <row r="12" spans="1:27" x14ac:dyDescent="0.25">
      <c r="A12" s="4">
        <v>45330</v>
      </c>
      <c r="B12" s="5">
        <v>80.376552607053853</v>
      </c>
      <c r="C12" s="5">
        <v>57.065360903177591</v>
      </c>
      <c r="D12" s="5">
        <v>62.533219039040333</v>
      </c>
      <c r="E12" s="5">
        <v>77.297209725850948</v>
      </c>
      <c r="F12" s="5">
        <v>77.723300849316075</v>
      </c>
      <c r="G12" s="5">
        <v>45.709776296039479</v>
      </c>
      <c r="H12" s="5">
        <v>62.365130998183048</v>
      </c>
      <c r="I12" s="5">
        <v>73.513691377119585</v>
      </c>
      <c r="J12" s="5">
        <v>77.277128010512968</v>
      </c>
      <c r="K12" s="5">
        <v>72.174820167182162</v>
      </c>
      <c r="L12" s="5">
        <v>85.355110065484993</v>
      </c>
      <c r="M12" s="5">
        <v>84.367646561555048</v>
      </c>
      <c r="N12" s="5">
        <v>84.594808581735819</v>
      </c>
      <c r="O12" s="5">
        <v>83.140347941178177</v>
      </c>
      <c r="P12" s="5">
        <v>82.570800221966707</v>
      </c>
      <c r="Q12" s="5">
        <v>86.121810341076099</v>
      </c>
      <c r="R12" s="5">
        <v>86.346575614485317</v>
      </c>
      <c r="S12" s="5">
        <v>82.240855821459121</v>
      </c>
      <c r="T12" s="5">
        <v>79.917008633850898</v>
      </c>
      <c r="U12" s="5">
        <v>78.503414819912436</v>
      </c>
      <c r="V12" s="5">
        <v>73.567446286739482</v>
      </c>
      <c r="W12" s="5">
        <v>74.91217265719294</v>
      </c>
      <c r="X12" s="5">
        <v>76.030781072207589</v>
      </c>
      <c r="Y12" s="5">
        <v>74.856390598210098</v>
      </c>
      <c r="Z12" s="6">
        <f t="shared" si="0"/>
        <v>75.773389966272106</v>
      </c>
      <c r="AA12" s="6">
        <f t="shared" si="1"/>
        <v>86.346575614485317</v>
      </c>
    </row>
    <row r="13" spans="1:27" x14ac:dyDescent="0.25">
      <c r="A13" s="4">
        <v>45331</v>
      </c>
      <c r="B13" s="5">
        <v>77.405153018124238</v>
      </c>
      <c r="C13" s="5">
        <v>74.665046759999839</v>
      </c>
      <c r="D13" s="5">
        <v>49.765201006291328</v>
      </c>
      <c r="E13" s="5">
        <v>73.994249850234169</v>
      </c>
      <c r="F13" s="5">
        <v>71.061946432752691</v>
      </c>
      <c r="G13" s="5">
        <v>70.734916765048808</v>
      </c>
      <c r="H13" s="5">
        <v>50.712134194479546</v>
      </c>
      <c r="I13" s="5">
        <v>71.010726163773313</v>
      </c>
      <c r="J13" s="5">
        <v>77.230135694331722</v>
      </c>
      <c r="K13" s="5">
        <v>83.38683464683983</v>
      </c>
      <c r="L13" s="5">
        <v>87.136793191283644</v>
      </c>
      <c r="M13" s="5">
        <v>91.653549701332878</v>
      </c>
      <c r="N13" s="5">
        <v>92.667661866717097</v>
      </c>
      <c r="O13" s="5">
        <v>93.491503724139619</v>
      </c>
      <c r="P13" s="5">
        <v>92.536446684751908</v>
      </c>
      <c r="Q13" s="5">
        <v>90.007021307368589</v>
      </c>
      <c r="R13" s="5">
        <v>86.704890081607658</v>
      </c>
      <c r="S13" s="5">
        <v>86.485906019692834</v>
      </c>
      <c r="T13" s="5">
        <v>87.253951489088038</v>
      </c>
      <c r="U13" s="5">
        <v>85.094641185377682</v>
      </c>
      <c r="V13" s="5">
        <v>79.868544369785582</v>
      </c>
      <c r="W13" s="5">
        <v>78.644082102476091</v>
      </c>
      <c r="X13" s="5">
        <v>78.552808036729886</v>
      </c>
      <c r="Y13" s="5">
        <v>78.458303672029572</v>
      </c>
      <c r="Z13" s="6">
        <f t="shared" si="0"/>
        <v>79.521768665177333</v>
      </c>
      <c r="AA13" s="6">
        <f t="shared" si="1"/>
        <v>93.491503724139619</v>
      </c>
    </row>
    <row r="14" spans="1:27" x14ac:dyDescent="0.25">
      <c r="A14" s="4">
        <v>45332</v>
      </c>
      <c r="B14" s="5">
        <v>80.487909528508638</v>
      </c>
      <c r="C14" s="5">
        <v>78.587088405577347</v>
      </c>
      <c r="D14" s="5">
        <v>44.886038249607211</v>
      </c>
      <c r="E14" s="5">
        <v>66.588565381277945</v>
      </c>
      <c r="F14" s="5">
        <v>79.752906332609101</v>
      </c>
      <c r="G14" s="5">
        <v>79.792649529821873</v>
      </c>
      <c r="H14" s="5">
        <v>78.604182561946871</v>
      </c>
      <c r="I14" s="5">
        <v>77.565360664347892</v>
      </c>
      <c r="J14" s="5">
        <v>80.876228421948667</v>
      </c>
      <c r="K14" s="5">
        <v>82.287260014709602</v>
      </c>
      <c r="L14" s="5">
        <v>84.652200002586085</v>
      </c>
      <c r="M14" s="5">
        <v>83.440800125127382</v>
      </c>
      <c r="N14" s="5">
        <v>85.418814381970492</v>
      </c>
      <c r="O14" s="5">
        <v>91.036832480320911</v>
      </c>
      <c r="P14" s="5">
        <v>92.568891523870604</v>
      </c>
      <c r="Q14" s="5">
        <v>91.414384454957911</v>
      </c>
      <c r="R14" s="5">
        <v>89.669948807540678</v>
      </c>
      <c r="S14" s="5">
        <v>92.545179572885772</v>
      </c>
      <c r="T14" s="5">
        <v>86.344107041130115</v>
      </c>
      <c r="U14" s="5">
        <v>88.40109902400701</v>
      </c>
      <c r="V14" s="5">
        <v>86.165517848824379</v>
      </c>
      <c r="W14" s="5">
        <v>84.988694039658526</v>
      </c>
      <c r="X14" s="5">
        <v>84.065670140347976</v>
      </c>
      <c r="Y14" s="5">
        <v>77.66700211674349</v>
      </c>
      <c r="Z14" s="6">
        <f t="shared" si="0"/>
        <v>81.991972110430268</v>
      </c>
      <c r="AA14" s="6">
        <f t="shared" si="1"/>
        <v>92.568891523870604</v>
      </c>
    </row>
    <row r="15" spans="1:27" x14ac:dyDescent="0.25">
      <c r="A15" s="4">
        <v>45333</v>
      </c>
      <c r="B15" s="5">
        <v>79.466383854990056</v>
      </c>
      <c r="C15" s="5">
        <v>76.753565594561792</v>
      </c>
      <c r="D15" s="5">
        <v>76.534984228718272</v>
      </c>
      <c r="E15" s="5">
        <v>71.477883217446575</v>
      </c>
      <c r="F15" s="5">
        <v>69.242605896308049</v>
      </c>
      <c r="G15" s="5">
        <v>69.696417810729926</v>
      </c>
      <c r="H15" s="5">
        <v>74.743273391090824</v>
      </c>
      <c r="I15" s="5">
        <v>77.263132409824181</v>
      </c>
      <c r="J15" s="5">
        <v>85.805134782419586</v>
      </c>
      <c r="K15" s="5">
        <v>87.71449589487446</v>
      </c>
      <c r="L15" s="5">
        <v>93.340599874067891</v>
      </c>
      <c r="M15" s="5">
        <v>95.433119396273568</v>
      </c>
      <c r="N15" s="5">
        <v>89.622079005492708</v>
      </c>
      <c r="O15" s="5">
        <v>89.611501325523548</v>
      </c>
      <c r="P15" s="5">
        <v>90.109775901345699</v>
      </c>
      <c r="Q15" s="5">
        <v>91.49527161067023</v>
      </c>
      <c r="R15" s="5">
        <v>89.540533866818123</v>
      </c>
      <c r="S15" s="5">
        <v>86.293960587666163</v>
      </c>
      <c r="T15" s="5">
        <v>83.060587867041377</v>
      </c>
      <c r="U15" s="5">
        <v>82.684567233932</v>
      </c>
      <c r="V15" s="5">
        <v>57.518511398008393</v>
      </c>
      <c r="W15" s="5">
        <v>85.37634604429789</v>
      </c>
      <c r="X15" s="5">
        <v>81.460481421624053</v>
      </c>
      <c r="Y15" s="5">
        <v>59.535779663200877</v>
      </c>
      <c r="Z15" s="6">
        <f t="shared" si="0"/>
        <v>80.990874678205259</v>
      </c>
      <c r="AA15" s="6">
        <f t="shared" si="1"/>
        <v>95.433119396273568</v>
      </c>
    </row>
    <row r="16" spans="1:27" x14ac:dyDescent="0.25">
      <c r="A16" s="4">
        <v>45334</v>
      </c>
      <c r="B16" s="5">
        <v>81.160372973223616</v>
      </c>
      <c r="C16" s="5">
        <v>80.619722859844458</v>
      </c>
      <c r="D16" s="5">
        <v>81.88249275692381</v>
      </c>
      <c r="E16" s="5">
        <v>80.617504694598694</v>
      </c>
      <c r="F16" s="5">
        <v>80.505502285020626</v>
      </c>
      <c r="G16" s="5">
        <v>79.545783097550938</v>
      </c>
      <c r="H16" s="5">
        <v>77.617637755619455</v>
      </c>
      <c r="I16" s="5">
        <v>78.441470542091594</v>
      </c>
      <c r="J16" s="5">
        <v>78.266091217603474</v>
      </c>
      <c r="K16" s="5">
        <v>80.275365306232416</v>
      </c>
      <c r="L16" s="5">
        <v>80.966131158200966</v>
      </c>
      <c r="M16" s="5">
        <v>83.509623506025449</v>
      </c>
      <c r="N16" s="5">
        <v>85.018380618584146</v>
      </c>
      <c r="O16" s="5">
        <v>87.397091299144762</v>
      </c>
      <c r="P16" s="5">
        <v>87.475968604271486</v>
      </c>
      <c r="Q16" s="5">
        <v>86.495753174408037</v>
      </c>
      <c r="R16" s="5">
        <v>85.096243794646639</v>
      </c>
      <c r="S16" s="5">
        <v>84.971782623422683</v>
      </c>
      <c r="T16" s="5">
        <v>25.846288511878907</v>
      </c>
      <c r="U16" s="5">
        <v>72.667355198008394</v>
      </c>
      <c r="V16" s="5">
        <v>79.308100888936053</v>
      </c>
      <c r="W16" s="5">
        <v>78.992307729205109</v>
      </c>
      <c r="X16" s="5">
        <v>78.35496442561319</v>
      </c>
      <c r="Y16" s="5">
        <v>69.300663723660989</v>
      </c>
      <c r="Z16" s="6">
        <f t="shared" si="0"/>
        <v>78.513858281029812</v>
      </c>
      <c r="AA16" s="6">
        <f t="shared" si="1"/>
        <v>87.475968604271486</v>
      </c>
    </row>
    <row r="17" spans="1:27" x14ac:dyDescent="0.25">
      <c r="A17" s="4">
        <v>45335</v>
      </c>
      <c r="B17" s="5">
        <v>80.42198060772472</v>
      </c>
      <c r="C17" s="5">
        <v>79.028126044794718</v>
      </c>
      <c r="D17" s="5">
        <v>78.278694467964073</v>
      </c>
      <c r="E17" s="5">
        <v>77.622776064647198</v>
      </c>
      <c r="F17" s="5">
        <v>77.54572603219431</v>
      </c>
      <c r="G17" s="5">
        <v>76.523255213983617</v>
      </c>
      <c r="H17" s="5">
        <v>74.514161369046363</v>
      </c>
      <c r="I17" s="5">
        <v>59.582141500685651</v>
      </c>
      <c r="J17" s="5">
        <v>50.737828664421656</v>
      </c>
      <c r="K17" s="5">
        <v>79.546705701367657</v>
      </c>
      <c r="L17" s="5">
        <v>82.368542576021667</v>
      </c>
      <c r="M17" s="5">
        <v>83.907144785422162</v>
      </c>
      <c r="N17" s="5">
        <v>84.492129205868309</v>
      </c>
      <c r="O17" s="5">
        <v>86.869481777061026</v>
      </c>
      <c r="P17" s="5">
        <v>87.502942813226028</v>
      </c>
      <c r="Q17" s="5">
        <v>87.10517090177045</v>
      </c>
      <c r="R17" s="5">
        <v>86.435358313689889</v>
      </c>
      <c r="S17" s="5">
        <v>84.535418075043637</v>
      </c>
      <c r="T17" s="5">
        <v>80.557248821716286</v>
      </c>
      <c r="U17" s="5">
        <v>79.536933787177261</v>
      </c>
      <c r="V17" s="5">
        <v>78.593246446271436</v>
      </c>
      <c r="W17" s="5">
        <v>78.856698485798319</v>
      </c>
      <c r="X17" s="5">
        <v>78.625591348397748</v>
      </c>
      <c r="Y17" s="5">
        <v>78.942218883969517</v>
      </c>
      <c r="Z17" s="6">
        <f t="shared" si="0"/>
        <v>78.838730078677656</v>
      </c>
      <c r="AA17" s="6">
        <f t="shared" si="1"/>
        <v>87.502942813226028</v>
      </c>
    </row>
    <row r="18" spans="1:27" x14ac:dyDescent="0.25">
      <c r="A18" s="4">
        <v>45336</v>
      </c>
      <c r="B18" s="5">
        <v>77.582935802249395</v>
      </c>
      <c r="C18" s="5">
        <v>77.870135817211192</v>
      </c>
      <c r="D18" s="5">
        <v>76.495510333707415</v>
      </c>
      <c r="E18" s="5">
        <v>75.990557899006021</v>
      </c>
      <c r="F18" s="5">
        <v>58.45798636177642</v>
      </c>
      <c r="G18" s="5">
        <v>78.576863766453982</v>
      </c>
      <c r="H18" s="5">
        <v>77.524076900798775</v>
      </c>
      <c r="I18" s="5">
        <v>77.511743814455997</v>
      </c>
      <c r="J18" s="5">
        <v>77.797291697938746</v>
      </c>
      <c r="K18" s="5">
        <v>83.471451240312646</v>
      </c>
      <c r="L18" s="5">
        <v>81.715167651500153</v>
      </c>
      <c r="M18" s="5">
        <v>85.356589811001555</v>
      </c>
      <c r="N18" s="5">
        <v>85.760443914248995</v>
      </c>
      <c r="O18" s="5">
        <v>87.427988999895746</v>
      </c>
      <c r="P18" s="5">
        <v>87.53416890639447</v>
      </c>
      <c r="Q18" s="5">
        <v>86.104023483153725</v>
      </c>
      <c r="R18" s="5">
        <v>83.806887534304039</v>
      </c>
      <c r="S18" s="5">
        <v>81.514956402584176</v>
      </c>
      <c r="T18" s="5">
        <v>79.030054502101393</v>
      </c>
      <c r="U18" s="5">
        <v>77.221792749145692</v>
      </c>
      <c r="V18" s="5">
        <v>76.018275854543063</v>
      </c>
      <c r="W18" s="5">
        <v>75.255065328907691</v>
      </c>
      <c r="X18" s="5">
        <v>74.566680784378747</v>
      </c>
      <c r="Y18" s="5">
        <v>74.556652864931806</v>
      </c>
      <c r="Z18" s="6">
        <f t="shared" si="0"/>
        <v>79.047804267541721</v>
      </c>
      <c r="AA18" s="6">
        <f t="shared" si="1"/>
        <v>87.53416890639447</v>
      </c>
    </row>
    <row r="19" spans="1:27" x14ac:dyDescent="0.25">
      <c r="A19" s="4">
        <v>45337</v>
      </c>
      <c r="B19" s="5">
        <v>76.054479858235169</v>
      </c>
      <c r="C19" s="5">
        <v>70.550637125983144</v>
      </c>
      <c r="D19" s="5">
        <v>65.128583236796842</v>
      </c>
      <c r="E19" s="5">
        <v>65.721662288252091</v>
      </c>
      <c r="F19" s="5">
        <v>66.854895522541995</v>
      </c>
      <c r="G19" s="5">
        <v>73.746322384459859</v>
      </c>
      <c r="H19" s="5">
        <v>71.892417750568441</v>
      </c>
      <c r="I19" s="5">
        <v>72.227632931887101</v>
      </c>
      <c r="J19" s="5">
        <v>74.449572214903384</v>
      </c>
      <c r="K19" s="5">
        <v>75.002076169625582</v>
      </c>
      <c r="L19" s="5">
        <v>79.629866661133448</v>
      </c>
      <c r="M19" s="5">
        <v>81.666605103880514</v>
      </c>
      <c r="N19" s="5">
        <v>84.618633520145778</v>
      </c>
      <c r="O19" s="5">
        <v>83.620924707159872</v>
      </c>
      <c r="P19" s="5">
        <v>82.58836093700701</v>
      </c>
      <c r="Q19" s="5">
        <v>83.100366833138054</v>
      </c>
      <c r="R19" s="5">
        <v>81.976737500268769</v>
      </c>
      <c r="S19" s="5">
        <v>79.001768523621735</v>
      </c>
      <c r="T19" s="5">
        <v>76.881729719742438</v>
      </c>
      <c r="U19" s="5">
        <v>75.713502881931817</v>
      </c>
      <c r="V19" s="5">
        <v>74.877765277076648</v>
      </c>
      <c r="W19" s="5">
        <v>74.964663574527833</v>
      </c>
      <c r="X19" s="5">
        <v>74.644126172692481</v>
      </c>
      <c r="Y19" s="5">
        <v>75.242610859395469</v>
      </c>
      <c r="Z19" s="6">
        <f t="shared" si="0"/>
        <v>75.839830906457294</v>
      </c>
      <c r="AA19" s="6">
        <f t="shared" si="1"/>
        <v>84.618633520145778</v>
      </c>
    </row>
    <row r="20" spans="1:27" x14ac:dyDescent="0.25">
      <c r="A20" s="4">
        <v>45338</v>
      </c>
      <c r="B20" s="5">
        <v>77.475622606112765</v>
      </c>
      <c r="C20" s="5">
        <v>74.828058699735365</v>
      </c>
      <c r="D20" s="5">
        <v>76.969451006562622</v>
      </c>
      <c r="E20" s="5">
        <v>63.181953754145553</v>
      </c>
      <c r="F20" s="5">
        <v>56.302448394705991</v>
      </c>
      <c r="G20" s="5">
        <v>57.846472192769845</v>
      </c>
      <c r="H20" s="5">
        <v>68.56353162925582</v>
      </c>
      <c r="I20" s="5">
        <v>71.34230482337064</v>
      </c>
      <c r="J20" s="5">
        <v>73.458251128374926</v>
      </c>
      <c r="K20" s="5">
        <v>80.936614563479182</v>
      </c>
      <c r="L20" s="5">
        <v>76.06404621369424</v>
      </c>
      <c r="M20" s="5">
        <v>86.933051937941087</v>
      </c>
      <c r="N20" s="5">
        <v>88.240821859209419</v>
      </c>
      <c r="O20" s="5">
        <v>87.352495528383557</v>
      </c>
      <c r="P20" s="5">
        <v>85.186614587304149</v>
      </c>
      <c r="Q20" s="5">
        <v>81.787794685271692</v>
      </c>
      <c r="R20" s="5">
        <v>83.387370568937385</v>
      </c>
      <c r="S20" s="5">
        <v>81.519952504888863</v>
      </c>
      <c r="T20" s="5">
        <v>75.694829261972529</v>
      </c>
      <c r="U20" s="5">
        <v>73.613745601598751</v>
      </c>
      <c r="V20" s="5">
        <v>73.561929949393402</v>
      </c>
      <c r="W20" s="5">
        <v>74.403302865955339</v>
      </c>
      <c r="X20" s="5">
        <v>74.587210962226607</v>
      </c>
      <c r="Y20" s="5">
        <v>75.960863363248762</v>
      </c>
      <c r="Z20" s="6">
        <f t="shared" si="0"/>
        <v>75.79994744535577</v>
      </c>
      <c r="AA20" s="6">
        <f t="shared" si="1"/>
        <v>88.240821859209419</v>
      </c>
    </row>
    <row r="21" spans="1:27" x14ac:dyDescent="0.25">
      <c r="A21" s="4">
        <v>45339</v>
      </c>
      <c r="B21" s="5">
        <v>75.482185126527909</v>
      </c>
      <c r="C21" s="5">
        <v>73.361848037353738</v>
      </c>
      <c r="D21" s="5">
        <v>74.583140144608009</v>
      </c>
      <c r="E21" s="5">
        <v>72.43559498931468</v>
      </c>
      <c r="F21" s="5">
        <v>74.640368471934039</v>
      </c>
      <c r="G21" s="5">
        <v>76.411411135938764</v>
      </c>
      <c r="H21" s="5">
        <v>73.714123738772017</v>
      </c>
      <c r="I21" s="5">
        <v>76.023606192190428</v>
      </c>
      <c r="J21" s="5">
        <v>74.818554775787888</v>
      </c>
      <c r="K21" s="5">
        <v>79.467008914426529</v>
      </c>
      <c r="L21" s="5">
        <v>87.003864178940916</v>
      </c>
      <c r="M21" s="5">
        <v>89.661814504977187</v>
      </c>
      <c r="N21" s="5">
        <v>88.541690671463982</v>
      </c>
      <c r="O21" s="5">
        <v>92.418269729313067</v>
      </c>
      <c r="P21" s="5">
        <v>78.915940283615967</v>
      </c>
      <c r="Q21" s="5">
        <v>83.44538613307833</v>
      </c>
      <c r="R21" s="5">
        <v>81.483880487303409</v>
      </c>
      <c r="S21" s="5">
        <v>80.014585458210732</v>
      </c>
      <c r="T21" s="5">
        <v>80.273297126235263</v>
      </c>
      <c r="U21" s="5">
        <v>83.290512544606543</v>
      </c>
      <c r="V21" s="5">
        <v>82.607758456153277</v>
      </c>
      <c r="W21" s="5">
        <v>83.733382422423361</v>
      </c>
      <c r="X21" s="5">
        <v>83.72660783544616</v>
      </c>
      <c r="Y21" s="5">
        <v>86.544923314386295</v>
      </c>
      <c r="Z21" s="6">
        <f t="shared" si="0"/>
        <v>80.524989778042041</v>
      </c>
      <c r="AA21" s="6">
        <f t="shared" si="1"/>
        <v>92.418269729313067</v>
      </c>
    </row>
    <row r="22" spans="1:27" x14ac:dyDescent="0.25">
      <c r="A22" s="4">
        <v>45340</v>
      </c>
      <c r="B22" s="5">
        <v>90.379882043623169</v>
      </c>
      <c r="C22" s="5">
        <v>87.644350099610904</v>
      </c>
      <c r="D22" s="5">
        <v>70.017177866672682</v>
      </c>
      <c r="E22" s="5">
        <v>88.487538768977302</v>
      </c>
      <c r="F22" s="5">
        <v>88.500000034238411</v>
      </c>
      <c r="G22" s="5">
        <v>86.951197606715525</v>
      </c>
      <c r="H22" s="5">
        <v>84.737504999297869</v>
      </c>
      <c r="I22" s="5">
        <v>82.722085565838157</v>
      </c>
      <c r="J22" s="5">
        <v>82.374669472260507</v>
      </c>
      <c r="K22" s="5">
        <v>86.013208496224479</v>
      </c>
      <c r="L22" s="5">
        <v>89.314963969695611</v>
      </c>
      <c r="M22" s="5">
        <v>91.121554913119894</v>
      </c>
      <c r="N22" s="5">
        <v>90.718912347627011</v>
      </c>
      <c r="O22" s="5">
        <v>89.74894461371278</v>
      </c>
      <c r="P22" s="5">
        <v>89.648931419099483</v>
      </c>
      <c r="Q22" s="5">
        <v>88.412496442901627</v>
      </c>
      <c r="R22" s="5">
        <v>89.2117576281575</v>
      </c>
      <c r="S22" s="5">
        <v>88.552361355131453</v>
      </c>
      <c r="T22" s="5">
        <v>83.453480058939107</v>
      </c>
      <c r="U22" s="5">
        <v>81.215786920887822</v>
      </c>
      <c r="V22" s="5">
        <v>81.081402062082304</v>
      </c>
      <c r="W22" s="5">
        <v>82.502025545937457</v>
      </c>
      <c r="X22" s="5">
        <v>83.901868093153638</v>
      </c>
      <c r="Y22" s="5">
        <v>64.857393864611495</v>
      </c>
      <c r="Z22" s="6">
        <f t="shared" si="0"/>
        <v>85.065395591188192</v>
      </c>
      <c r="AA22" s="6">
        <f t="shared" si="1"/>
        <v>91.121554913119894</v>
      </c>
    </row>
    <row r="23" spans="1:27" x14ac:dyDescent="0.25">
      <c r="A23" s="4">
        <v>45341</v>
      </c>
      <c r="B23" s="5">
        <v>70.525486402091161</v>
      </c>
      <c r="C23" s="5">
        <v>76.589482656151205</v>
      </c>
      <c r="D23" s="5">
        <v>76.642495071754169</v>
      </c>
      <c r="E23" s="5">
        <v>82.315816532635409</v>
      </c>
      <c r="F23" s="5">
        <v>84.605575120924783</v>
      </c>
      <c r="G23" s="5">
        <v>82.930900769944174</v>
      </c>
      <c r="H23" s="5">
        <v>81.23915298618256</v>
      </c>
      <c r="I23" s="5">
        <v>75.679371056216382</v>
      </c>
      <c r="J23" s="5">
        <v>77.709065397473168</v>
      </c>
      <c r="K23" s="5">
        <v>47.70764863822199</v>
      </c>
      <c r="L23" s="5">
        <v>79.667388607394301</v>
      </c>
      <c r="M23" s="5">
        <v>81.517615127431739</v>
      </c>
      <c r="N23" s="5">
        <v>76.806852058591673</v>
      </c>
      <c r="O23" s="5">
        <v>86.711247061803363</v>
      </c>
      <c r="P23" s="5">
        <v>86.01033299231149</v>
      </c>
      <c r="Q23" s="5">
        <v>83.896598291531504</v>
      </c>
      <c r="R23" s="5">
        <v>43.710460169752928</v>
      </c>
      <c r="S23" s="5">
        <v>56.443126950099618</v>
      </c>
      <c r="T23" s="5">
        <v>58.951587564447706</v>
      </c>
      <c r="U23" s="5">
        <v>58.012051664067585</v>
      </c>
      <c r="V23" s="5">
        <v>78.995841563901067</v>
      </c>
      <c r="W23" s="5">
        <v>80.391990640067149</v>
      </c>
      <c r="X23" s="5">
        <v>53.022215261989324</v>
      </c>
      <c r="Y23" s="5">
        <v>33.965567104285071</v>
      </c>
      <c r="Z23" s="6">
        <f t="shared" si="0"/>
        <v>71.418661237052888</v>
      </c>
      <c r="AA23" s="6">
        <f t="shared" si="1"/>
        <v>86.711247061803363</v>
      </c>
    </row>
    <row r="24" spans="1:27" x14ac:dyDescent="0.25">
      <c r="A24" s="4">
        <v>45342</v>
      </c>
      <c r="B24" s="5">
        <v>81.961784196862297</v>
      </c>
      <c r="C24" s="5">
        <v>75.951971651647867</v>
      </c>
      <c r="D24" s="5">
        <v>72.637563720868826</v>
      </c>
      <c r="E24" s="5">
        <v>72.589308661081631</v>
      </c>
      <c r="F24" s="5">
        <v>74.673944797706511</v>
      </c>
      <c r="G24" s="5">
        <v>77.757373191346687</v>
      </c>
      <c r="H24" s="5">
        <v>76.18834795608312</v>
      </c>
      <c r="I24" s="5">
        <v>77.446655842466413</v>
      </c>
      <c r="J24" s="5">
        <v>76.593002153524409</v>
      </c>
      <c r="K24" s="5">
        <v>80.406514530826982</v>
      </c>
      <c r="L24" s="5">
        <v>79.57181809302034</v>
      </c>
      <c r="M24" s="5">
        <v>69.241430992005434</v>
      </c>
      <c r="N24" s="5">
        <v>58.498326378995941</v>
      </c>
      <c r="O24" s="5">
        <v>86.000285050047935</v>
      </c>
      <c r="P24" s="5">
        <v>86.560010675136837</v>
      </c>
      <c r="Q24" s="5">
        <v>82.805962324107909</v>
      </c>
      <c r="R24" s="5">
        <v>81.275861342255979</v>
      </c>
      <c r="S24" s="5">
        <v>81.103300486468626</v>
      </c>
      <c r="T24" s="5">
        <v>79.584370167776711</v>
      </c>
      <c r="U24" s="5">
        <v>78.619096202766883</v>
      </c>
      <c r="V24" s="5">
        <v>77.574599745639333</v>
      </c>
      <c r="W24" s="5">
        <v>78.619202002169757</v>
      </c>
      <c r="X24" s="5">
        <v>78.63848501875259</v>
      </c>
      <c r="Y24" s="5">
        <v>74.206475895516917</v>
      </c>
      <c r="Z24" s="6">
        <f t="shared" si="0"/>
        <v>77.437737128211495</v>
      </c>
      <c r="AA24" s="6">
        <f t="shared" si="1"/>
        <v>86.560010675136837</v>
      </c>
    </row>
    <row r="25" spans="1:27" x14ac:dyDescent="0.25">
      <c r="A25" s="4">
        <v>45343</v>
      </c>
      <c r="B25" s="5">
        <v>77.485998758202001</v>
      </c>
      <c r="C25" s="5">
        <v>76.923900581347837</v>
      </c>
      <c r="D25" s="5">
        <v>78.570237410307925</v>
      </c>
      <c r="E25" s="5">
        <v>78.356095267187285</v>
      </c>
      <c r="F25" s="5">
        <v>80.120646072425785</v>
      </c>
      <c r="G25" s="5">
        <v>78.757843123963752</v>
      </c>
      <c r="H25" s="5">
        <v>77.924384230206201</v>
      </c>
      <c r="I25" s="5">
        <v>76.293500572482998</v>
      </c>
      <c r="J25" s="5">
        <v>79.391450766595241</v>
      </c>
      <c r="K25" s="5">
        <v>81.572513981879226</v>
      </c>
      <c r="L25" s="5">
        <v>86.119171547649771</v>
      </c>
      <c r="M25" s="5">
        <v>88.447251508977629</v>
      </c>
      <c r="N25" s="5">
        <v>88.341349147523715</v>
      </c>
      <c r="O25" s="5">
        <v>88.341124159739181</v>
      </c>
      <c r="P25" s="5">
        <v>88.576554988927327</v>
      </c>
      <c r="Q25" s="5">
        <v>87.904465145908873</v>
      </c>
      <c r="R25" s="5">
        <v>87.975154329674396</v>
      </c>
      <c r="S25" s="5">
        <v>83.316193001303446</v>
      </c>
      <c r="T25" s="5">
        <v>77.159385857564544</v>
      </c>
      <c r="U25" s="5">
        <v>76.447572613405498</v>
      </c>
      <c r="V25" s="5">
        <v>75.172725999452879</v>
      </c>
      <c r="W25" s="5">
        <v>74.682529660130839</v>
      </c>
      <c r="X25" s="5">
        <v>74.642201215857199</v>
      </c>
      <c r="Y25" s="5">
        <v>76.808784134472262</v>
      </c>
      <c r="Z25" s="6">
        <f t="shared" si="0"/>
        <v>80.805459753132723</v>
      </c>
      <c r="AA25" s="6">
        <f t="shared" si="1"/>
        <v>88.576554988927327</v>
      </c>
    </row>
    <row r="26" spans="1:27" x14ac:dyDescent="0.25">
      <c r="A26" s="4">
        <v>45344</v>
      </c>
      <c r="B26" s="5">
        <v>80.530062547490957</v>
      </c>
      <c r="C26" s="5">
        <v>79.223468644115442</v>
      </c>
      <c r="D26" s="5">
        <v>62.557122181137089</v>
      </c>
      <c r="E26" s="5">
        <v>81.003397720053258</v>
      </c>
      <c r="F26" s="5">
        <v>78.895040020917563</v>
      </c>
      <c r="G26" s="5">
        <v>78.287323873541098</v>
      </c>
      <c r="H26" s="5">
        <v>74.834697605322873</v>
      </c>
      <c r="I26" s="5">
        <v>77.115478467937663</v>
      </c>
      <c r="J26" s="5">
        <v>79.832483474360714</v>
      </c>
      <c r="K26" s="5">
        <v>83.250846136643958</v>
      </c>
      <c r="L26" s="5">
        <v>90.364796019855802</v>
      </c>
      <c r="M26" s="5">
        <v>92.415759902493562</v>
      </c>
      <c r="N26" s="5">
        <v>90.66435827241834</v>
      </c>
      <c r="O26" s="5">
        <v>91.589355114097287</v>
      </c>
      <c r="P26" s="5">
        <v>92.282719244306364</v>
      </c>
      <c r="Q26" s="5">
        <v>90.360070770851777</v>
      </c>
      <c r="R26" s="5">
        <v>88.215124910260215</v>
      </c>
      <c r="S26" s="5">
        <v>84.711206052301279</v>
      </c>
      <c r="T26" s="5">
        <v>72.261885567106901</v>
      </c>
      <c r="U26" s="5">
        <v>82.506362492194327</v>
      </c>
      <c r="V26" s="5">
        <v>81.45803629952556</v>
      </c>
      <c r="W26" s="5">
        <v>81.5121753009591</v>
      </c>
      <c r="X26" s="5">
        <v>81.212791184530502</v>
      </c>
      <c r="Y26" s="5">
        <v>81.56322975786226</v>
      </c>
      <c r="Z26" s="6">
        <f t="shared" si="0"/>
        <v>82.36032464834517</v>
      </c>
      <c r="AA26" s="6">
        <f t="shared" si="1"/>
        <v>92.415759902493562</v>
      </c>
    </row>
    <row r="27" spans="1:27" x14ac:dyDescent="0.25">
      <c r="A27" s="4">
        <v>45345</v>
      </c>
      <c r="B27" s="5">
        <v>84.312549008922232</v>
      </c>
      <c r="C27" s="5">
        <v>63.365881502058457</v>
      </c>
      <c r="D27" s="5">
        <v>83.041262646410615</v>
      </c>
      <c r="E27" s="5">
        <v>82.56050301788531</v>
      </c>
      <c r="F27" s="5">
        <v>82.991080475540997</v>
      </c>
      <c r="G27" s="5">
        <v>81.290903655125362</v>
      </c>
      <c r="H27" s="5">
        <v>79.414371920958914</v>
      </c>
      <c r="I27" s="5">
        <v>78.98514373336252</v>
      </c>
      <c r="J27" s="5">
        <v>71.333258239416296</v>
      </c>
      <c r="K27" s="5">
        <v>74.415853970440963</v>
      </c>
      <c r="L27" s="5">
        <v>79.415497200858724</v>
      </c>
      <c r="M27" s="5">
        <v>83.910845015118028</v>
      </c>
      <c r="N27" s="5">
        <v>86.408325354394009</v>
      </c>
      <c r="O27" s="5">
        <v>86.782514679476989</v>
      </c>
      <c r="P27" s="5">
        <v>84.966218798366214</v>
      </c>
      <c r="Q27" s="5">
        <v>83.202264989660321</v>
      </c>
      <c r="R27" s="5">
        <v>81.835348143729931</v>
      </c>
      <c r="S27" s="5">
        <v>76.569595222666123</v>
      </c>
      <c r="T27" s="5">
        <v>80.993888856766674</v>
      </c>
      <c r="U27" s="5">
        <v>77.96893500898932</v>
      </c>
      <c r="V27" s="5">
        <v>78.489627702314465</v>
      </c>
      <c r="W27" s="5">
        <v>61.403573411836945</v>
      </c>
      <c r="X27" s="5">
        <v>77.547444427084116</v>
      </c>
      <c r="Y27" s="5">
        <v>78.826534037125654</v>
      </c>
      <c r="Z27" s="6">
        <f t="shared" si="0"/>
        <v>79.167975875771219</v>
      </c>
      <c r="AA27" s="6">
        <f t="shared" si="1"/>
        <v>86.782514679476989</v>
      </c>
    </row>
    <row r="28" spans="1:27" x14ac:dyDescent="0.25">
      <c r="A28" s="4">
        <v>45346</v>
      </c>
      <c r="B28" s="5">
        <v>79.266416486477894</v>
      </c>
      <c r="C28" s="5">
        <v>78.066460031088269</v>
      </c>
      <c r="D28" s="5">
        <v>77.569176405994725</v>
      </c>
      <c r="E28" s="5">
        <v>56.881258302480646</v>
      </c>
      <c r="F28" s="5">
        <v>45.500204365075788</v>
      </c>
      <c r="G28" s="5">
        <v>77.304867397539923</v>
      </c>
      <c r="H28" s="5">
        <v>76.243583710091769</v>
      </c>
      <c r="I28" s="5">
        <v>76.043730688942915</v>
      </c>
      <c r="J28" s="5">
        <v>74.004988304631354</v>
      </c>
      <c r="K28" s="5">
        <v>76.901612285950208</v>
      </c>
      <c r="L28" s="5">
        <v>84.30312649196091</v>
      </c>
      <c r="M28" s="5">
        <v>85.547744979562339</v>
      </c>
      <c r="N28" s="5">
        <v>85.126571883466198</v>
      </c>
      <c r="O28" s="5">
        <v>86.388141224248542</v>
      </c>
      <c r="P28" s="5">
        <v>87.088126971998747</v>
      </c>
      <c r="Q28" s="5">
        <v>82.864122021482871</v>
      </c>
      <c r="R28" s="5">
        <v>81.651006273650538</v>
      </c>
      <c r="S28" s="5">
        <v>74.686535216158731</v>
      </c>
      <c r="T28" s="5">
        <v>37.780084398699898</v>
      </c>
      <c r="U28" s="5">
        <v>56.801653027902063</v>
      </c>
      <c r="V28" s="5">
        <v>67.8852002386935</v>
      </c>
      <c r="W28" s="5">
        <v>70.628590600003335</v>
      </c>
      <c r="X28" s="5">
        <v>68.574793603816445</v>
      </c>
      <c r="Y28" s="5">
        <v>69.323048229171263</v>
      </c>
      <c r="Z28" s="6">
        <f t="shared" si="0"/>
        <v>73.18462679746203</v>
      </c>
      <c r="AA28" s="6">
        <f t="shared" si="1"/>
        <v>87.088126971998747</v>
      </c>
    </row>
    <row r="29" spans="1:27" x14ac:dyDescent="0.25">
      <c r="A29" s="4">
        <v>45347</v>
      </c>
      <c r="B29" s="5">
        <v>67.789402950154965</v>
      </c>
      <c r="C29" s="5">
        <v>56.51328571007371</v>
      </c>
      <c r="D29" s="5">
        <v>67.542349135251243</v>
      </c>
      <c r="E29" s="5">
        <v>67.000702829585052</v>
      </c>
      <c r="F29" s="5">
        <v>66.999987047255814</v>
      </c>
      <c r="G29" s="5">
        <v>66.867167538137409</v>
      </c>
      <c r="H29" s="5">
        <v>66.973659730930279</v>
      </c>
      <c r="I29" s="5">
        <v>66.385246547094781</v>
      </c>
      <c r="J29" s="5">
        <v>71.517858376883623</v>
      </c>
      <c r="K29" s="5">
        <v>78.531420530287562</v>
      </c>
      <c r="L29" s="5">
        <v>82.327708075694616</v>
      </c>
      <c r="M29" s="5">
        <v>83.74357737981704</v>
      </c>
      <c r="N29" s="5">
        <v>83.617238354100664</v>
      </c>
      <c r="O29" s="5">
        <v>69.906980015644805</v>
      </c>
      <c r="P29" s="5">
        <v>81.809523541861267</v>
      </c>
      <c r="Q29" s="5">
        <v>83.14471909097503</v>
      </c>
      <c r="R29" s="5">
        <v>67.592767747289301</v>
      </c>
      <c r="S29" s="5">
        <v>76.092038312264904</v>
      </c>
      <c r="T29" s="5">
        <v>74.59806468135784</v>
      </c>
      <c r="U29" s="5">
        <v>74.434742838926127</v>
      </c>
      <c r="V29" s="5">
        <v>72.264852556721877</v>
      </c>
      <c r="W29" s="5">
        <v>72.505822409589697</v>
      </c>
      <c r="X29" s="5">
        <v>70.209497290326354</v>
      </c>
      <c r="Y29" s="5">
        <v>67.468231334189099</v>
      </c>
      <c r="Z29" s="6">
        <f t="shared" si="0"/>
        <v>72.3265351676839</v>
      </c>
      <c r="AA29" s="6">
        <f t="shared" si="1"/>
        <v>83.74357737981704</v>
      </c>
    </row>
    <row r="30" spans="1:27" x14ac:dyDescent="0.25">
      <c r="A30" s="4">
        <v>45348</v>
      </c>
      <c r="B30" s="5">
        <v>70.364740960305284</v>
      </c>
      <c r="C30" s="5">
        <v>42.825899086647986</v>
      </c>
      <c r="D30" s="5">
        <v>41.985569501623146</v>
      </c>
      <c r="E30" s="5">
        <v>68.974181186436184</v>
      </c>
      <c r="F30" s="5">
        <v>67.613237109236081</v>
      </c>
      <c r="G30" s="5">
        <v>68.030609976306394</v>
      </c>
      <c r="H30" s="5">
        <v>69.540238385945642</v>
      </c>
      <c r="I30" s="5">
        <v>71.575790370679087</v>
      </c>
      <c r="J30" s="5">
        <v>70.724958036706084</v>
      </c>
      <c r="K30" s="5">
        <v>71.893002603438745</v>
      </c>
      <c r="L30" s="5">
        <v>72.689616865021037</v>
      </c>
      <c r="M30" s="5">
        <v>73.448897067204271</v>
      </c>
      <c r="N30" s="5">
        <v>75.693437643617216</v>
      </c>
      <c r="O30" s="5">
        <v>77.638053895953334</v>
      </c>
      <c r="P30" s="5">
        <v>77.373572757501847</v>
      </c>
      <c r="Q30" s="5">
        <v>73.835121020504701</v>
      </c>
      <c r="R30" s="5">
        <v>74.11808396397835</v>
      </c>
      <c r="S30" s="5">
        <v>72.721249163777074</v>
      </c>
      <c r="T30" s="5">
        <v>51.046993874292475</v>
      </c>
      <c r="U30" s="5">
        <v>73.551086657679022</v>
      </c>
      <c r="V30" s="5">
        <v>73.676015452322062</v>
      </c>
      <c r="W30" s="5">
        <v>67.547441341103635</v>
      </c>
      <c r="X30" s="5">
        <v>71.193057842430008</v>
      </c>
      <c r="Y30" s="5">
        <v>71.904085243295782</v>
      </c>
      <c r="Z30" s="6">
        <f t="shared" si="0"/>
        <v>68.748539166916885</v>
      </c>
      <c r="AA30" s="6">
        <f t="shared" si="1"/>
        <v>77.638053895953334</v>
      </c>
    </row>
    <row r="31" spans="1:27" x14ac:dyDescent="0.25">
      <c r="A31" s="4">
        <v>45349</v>
      </c>
      <c r="B31" s="5">
        <v>70.24180706864405</v>
      </c>
      <c r="C31" s="5">
        <v>66.565638812544663</v>
      </c>
      <c r="D31" s="5">
        <v>49.751332840610523</v>
      </c>
      <c r="E31" s="5">
        <v>67.979234538899775</v>
      </c>
      <c r="F31" s="5">
        <v>72.205989447646346</v>
      </c>
      <c r="G31" s="5">
        <v>73.509821530670905</v>
      </c>
      <c r="H31" s="5">
        <v>72.728549264659804</v>
      </c>
      <c r="I31" s="5">
        <v>73.280074971168986</v>
      </c>
      <c r="J31" s="5">
        <v>74.659286589595311</v>
      </c>
      <c r="K31" s="5">
        <v>81.560242792529209</v>
      </c>
      <c r="L31" s="5">
        <v>86.665657554038702</v>
      </c>
      <c r="M31" s="5">
        <v>81.771679636883292</v>
      </c>
      <c r="N31" s="5">
        <v>88.482012705077935</v>
      </c>
      <c r="O31" s="5">
        <v>88.224980456231989</v>
      </c>
      <c r="P31" s="5">
        <v>85.358718754033632</v>
      </c>
      <c r="Q31" s="5">
        <v>87.356923304524813</v>
      </c>
      <c r="R31" s="5">
        <v>85.340589908735126</v>
      </c>
      <c r="S31" s="5">
        <v>78.464641275912825</v>
      </c>
      <c r="T31" s="5">
        <v>73.592643036443732</v>
      </c>
      <c r="U31" s="5">
        <v>54.292305755503541</v>
      </c>
      <c r="V31" s="5">
        <v>70.713243234646015</v>
      </c>
      <c r="W31" s="5">
        <v>70.870092546018782</v>
      </c>
      <c r="X31" s="5">
        <v>70.718672155779814</v>
      </c>
      <c r="Y31" s="5">
        <v>71.18048703215635</v>
      </c>
      <c r="Z31" s="6">
        <f t="shared" si="0"/>
        <v>74.813109383873169</v>
      </c>
      <c r="AA31" s="6">
        <f t="shared" si="1"/>
        <v>88.482012705077935</v>
      </c>
    </row>
    <row r="32" spans="1:27" x14ac:dyDescent="0.25">
      <c r="A32" s="4">
        <v>45350</v>
      </c>
      <c r="B32" s="5">
        <v>55.547817377787581</v>
      </c>
      <c r="C32" s="5">
        <v>66.38131734316309</v>
      </c>
      <c r="D32" s="5">
        <v>61.700013189129386</v>
      </c>
      <c r="E32" s="5">
        <v>71.495624877577555</v>
      </c>
      <c r="F32" s="5">
        <v>72.435949901700951</v>
      </c>
      <c r="G32" s="5">
        <v>45.874043167898378</v>
      </c>
      <c r="H32" s="5">
        <v>48.80011760300647</v>
      </c>
      <c r="I32" s="5">
        <v>71.479115685790632</v>
      </c>
      <c r="J32" s="5">
        <v>70.800005119745904</v>
      </c>
      <c r="K32" s="5">
        <v>80.981799570997879</v>
      </c>
      <c r="L32" s="5">
        <v>69.675308414206327</v>
      </c>
      <c r="M32" s="5">
        <v>76.580038728531676</v>
      </c>
      <c r="N32" s="5">
        <v>90.590832553445637</v>
      </c>
      <c r="O32" s="5">
        <v>90.003551706157509</v>
      </c>
      <c r="P32" s="5">
        <v>87.504281637020568</v>
      </c>
      <c r="Q32" s="5">
        <v>84.203462801823036</v>
      </c>
      <c r="R32" s="5">
        <v>81.266225900494959</v>
      </c>
      <c r="S32" s="5">
        <v>78.774419201947836</v>
      </c>
      <c r="T32" s="5">
        <v>76.805582025958884</v>
      </c>
      <c r="U32" s="5">
        <v>76.999319610197219</v>
      </c>
      <c r="V32" s="5">
        <v>78.096949708487116</v>
      </c>
      <c r="W32" s="5">
        <v>74.827690508597627</v>
      </c>
      <c r="X32" s="5">
        <v>75.486396858152602</v>
      </c>
      <c r="Y32" s="5">
        <v>77.412519394755961</v>
      </c>
      <c r="Z32" s="6">
        <f t="shared" si="0"/>
        <v>73.488432620273954</v>
      </c>
      <c r="AA32" s="6">
        <f t="shared" si="1"/>
        <v>90.590832553445637</v>
      </c>
    </row>
    <row r="33" spans="1:27" x14ac:dyDescent="0.25">
      <c r="A33" s="4">
        <v>45351</v>
      </c>
      <c r="B33" s="5">
        <v>72.868963353583567</v>
      </c>
      <c r="C33" s="5">
        <v>72.896096286461585</v>
      </c>
      <c r="D33" s="5">
        <v>72.499931285305763</v>
      </c>
      <c r="E33" s="5">
        <v>63.551905465263673</v>
      </c>
      <c r="F33" s="5">
        <v>73.451829311079777</v>
      </c>
      <c r="G33" s="5">
        <v>70.902868895558967</v>
      </c>
      <c r="H33" s="5">
        <v>71.980167456005589</v>
      </c>
      <c r="I33" s="5">
        <v>72.392796090276008</v>
      </c>
      <c r="J33" s="5">
        <v>71.352808525449845</v>
      </c>
      <c r="K33" s="5">
        <v>81.315331386444583</v>
      </c>
      <c r="L33" s="5">
        <v>88.364472426556844</v>
      </c>
      <c r="M33" s="5">
        <v>88.177384247374718</v>
      </c>
      <c r="N33" s="5">
        <v>86.138265303773323</v>
      </c>
      <c r="O33" s="5">
        <v>84.705723054483983</v>
      </c>
      <c r="P33" s="5">
        <v>85.578200111362776</v>
      </c>
      <c r="Q33" s="5">
        <v>85.168096228963407</v>
      </c>
      <c r="R33" s="5">
        <v>82.84091381334008</v>
      </c>
      <c r="S33" s="5">
        <v>78.110823269560754</v>
      </c>
      <c r="T33" s="5">
        <v>73.85625985813607</v>
      </c>
      <c r="U33" s="5">
        <v>71.689769573652157</v>
      </c>
      <c r="V33" s="5">
        <v>70.213165777162956</v>
      </c>
      <c r="W33" s="5">
        <v>72.443799164947862</v>
      </c>
      <c r="X33" s="5">
        <v>72.448782553653174</v>
      </c>
      <c r="Y33" s="5">
        <v>72.348170625764581</v>
      </c>
      <c r="Z33" s="6">
        <f t="shared" ref="Z33" si="2">AVERAGE(B33:Y33)</f>
        <v>76.470688502673411</v>
      </c>
      <c r="AA33" s="6">
        <f t="shared" ref="AA33" si="3">MAX(B33:Y33)</f>
        <v>88.364472426556844</v>
      </c>
    </row>
    <row r="34" spans="1:2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3" t="s">
        <v>27</v>
      </c>
      <c r="AA34" s="3" t="s">
        <v>26</v>
      </c>
    </row>
    <row r="35" spans="1:27" x14ac:dyDescent="0.25">
      <c r="Z35" s="6">
        <f>AVERAGE(Z5:Z33)</f>
        <v>75.544798821627822</v>
      </c>
      <c r="AA35" s="6">
        <f>MAX(AA5:AA33)</f>
        <v>95.433119396273568</v>
      </c>
    </row>
  </sheetData>
  <pageMargins left="0.7" right="0.7" top="0.75" bottom="0.75" header="0.3" footer="0.3"/>
  <pageSetup scale="70" orientation="landscape" r:id="rId1"/>
  <headerFooter>
    <oddHeader>&amp;LEL PASO ELECTRIC COMPANY
SRSG HOURLY REQUIREMENT&amp;R&amp;"Times New Roman,Regular"&amp;10SOAH Docket No. 473-25-05084
PUC Docket No. 57149
VS's 1st, Q. No. VS 1-7
Attachement 3
Page &amp;P of &amp;N</oddHeader>
    <oddFooter>&amp;CSRSG Hourly Requirement</oddFooter>
  </headerFooter>
  <ignoredErrors>
    <ignoredError sqref="Z5:AA32 Z33:AA3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6CF6-ECD8-4403-9A2F-E1405A5D3658}">
  <sheetPr>
    <pageSetUpPr fitToPage="1"/>
  </sheetPr>
  <dimension ref="A4:AA37"/>
  <sheetViews>
    <sheetView tabSelected="1" workbookViewId="0"/>
  </sheetViews>
  <sheetFormatPr defaultRowHeight="11.4" x14ac:dyDescent="0.2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2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25">
      <c r="A5" s="4">
        <v>45352</v>
      </c>
      <c r="B5" s="5">
        <v>71.245607356904841</v>
      </c>
      <c r="C5" s="5">
        <v>70.413396569416619</v>
      </c>
      <c r="D5" s="5">
        <v>70.404715468747114</v>
      </c>
      <c r="E5" s="5">
        <v>69.027658253423454</v>
      </c>
      <c r="F5" s="5">
        <v>70.982084020837135</v>
      </c>
      <c r="G5" s="5">
        <v>71.567740337019359</v>
      </c>
      <c r="H5" s="5">
        <v>72.4098914833707</v>
      </c>
      <c r="I5" s="5">
        <v>73.92335159210441</v>
      </c>
      <c r="J5" s="5">
        <v>77.701464222362873</v>
      </c>
      <c r="K5" s="5">
        <v>75.712558124471101</v>
      </c>
      <c r="L5" s="5">
        <v>86.043042010233293</v>
      </c>
      <c r="M5" s="5">
        <v>86.506784943028535</v>
      </c>
      <c r="N5" s="5">
        <v>86.549997974578844</v>
      </c>
      <c r="O5" s="5">
        <v>87.366502599111442</v>
      </c>
      <c r="P5" s="5">
        <v>87.765078813172096</v>
      </c>
      <c r="Q5" s="5">
        <v>88.178793278650872</v>
      </c>
      <c r="R5" s="5">
        <v>85.968326221151699</v>
      </c>
      <c r="S5" s="5">
        <v>82.117590485793244</v>
      </c>
      <c r="T5" s="5">
        <v>75.260890724456672</v>
      </c>
      <c r="U5" s="5">
        <v>75.124927536541875</v>
      </c>
      <c r="V5" s="5">
        <v>73.447546734873384</v>
      </c>
      <c r="W5" s="5">
        <v>72.543264609921152</v>
      </c>
      <c r="X5" s="5">
        <v>72.531833237679976</v>
      </c>
      <c r="Y5" s="5">
        <v>72.518161143824713</v>
      </c>
      <c r="Z5" s="6">
        <f>AVERAGE(B5:Y5)</f>
        <v>77.304633655903146</v>
      </c>
      <c r="AA5" s="6">
        <f>MAX(B5:Y5)</f>
        <v>88.178793278650872</v>
      </c>
    </row>
    <row r="6" spans="1:27" x14ac:dyDescent="0.25">
      <c r="A6" s="4">
        <v>45353</v>
      </c>
      <c r="B6" s="5">
        <v>75.451392631082541</v>
      </c>
      <c r="C6" s="5">
        <v>73.216778372331987</v>
      </c>
      <c r="D6" s="5">
        <v>75.431657838990759</v>
      </c>
      <c r="E6" s="5">
        <v>73.6751417664412</v>
      </c>
      <c r="F6" s="5">
        <v>73.805130675862472</v>
      </c>
      <c r="G6" s="5">
        <v>67.494548475087853</v>
      </c>
      <c r="H6" s="5">
        <v>72.555844311065428</v>
      </c>
      <c r="I6" s="5">
        <v>75.569114044987941</v>
      </c>
      <c r="J6" s="5">
        <v>79.324462703741702</v>
      </c>
      <c r="K6" s="5">
        <v>75.150963871964464</v>
      </c>
      <c r="L6" s="5">
        <v>84.736151413576252</v>
      </c>
      <c r="M6" s="5">
        <v>86.295441902921212</v>
      </c>
      <c r="N6" s="5">
        <v>86.619745831301458</v>
      </c>
      <c r="O6" s="5">
        <v>86.51951464962022</v>
      </c>
      <c r="P6" s="5">
        <v>86.533657061590915</v>
      </c>
      <c r="Q6" s="5">
        <v>85.604775807352354</v>
      </c>
      <c r="R6" s="5">
        <v>84.996625931484616</v>
      </c>
      <c r="S6" s="5">
        <v>81.983446911479263</v>
      </c>
      <c r="T6" s="5">
        <v>75.345998099444017</v>
      </c>
      <c r="U6" s="5">
        <v>70.146618235641725</v>
      </c>
      <c r="V6" s="5">
        <v>73.462499418684516</v>
      </c>
      <c r="W6" s="5">
        <v>73.953001667463994</v>
      </c>
      <c r="X6" s="5">
        <v>74.854642742929215</v>
      </c>
      <c r="Y6" s="5">
        <v>72.856045936354349</v>
      </c>
      <c r="Z6" s="6">
        <f t="shared" ref="Z6:Z34" si="0">AVERAGE(B6:Y6)</f>
        <v>77.732633345891671</v>
      </c>
      <c r="AA6" s="6">
        <f t="shared" ref="AA6:AA34" si="1">MAX(B6:Y6)</f>
        <v>86.619745831301458</v>
      </c>
    </row>
    <row r="7" spans="1:27" x14ac:dyDescent="0.25">
      <c r="A7" s="4">
        <v>45354</v>
      </c>
      <c r="B7" s="5">
        <v>72.733316722142803</v>
      </c>
      <c r="C7" s="5">
        <v>74.277576574878893</v>
      </c>
      <c r="D7" s="5">
        <v>73.970634370845886</v>
      </c>
      <c r="E7" s="5">
        <v>74.463725769434632</v>
      </c>
      <c r="F7" s="5">
        <v>75.497763666684321</v>
      </c>
      <c r="G7" s="5">
        <v>73.734870614524581</v>
      </c>
      <c r="H7" s="5">
        <v>72.877530695395976</v>
      </c>
      <c r="I7" s="5">
        <v>73.640649041732416</v>
      </c>
      <c r="J7" s="5">
        <v>79.478315050283058</v>
      </c>
      <c r="K7" s="5">
        <v>85.388990654422116</v>
      </c>
      <c r="L7" s="5">
        <v>89.664125796157592</v>
      </c>
      <c r="M7" s="5">
        <v>91.509978911432356</v>
      </c>
      <c r="N7" s="5">
        <v>93.6155533362179</v>
      </c>
      <c r="O7" s="5">
        <v>92.835433076093608</v>
      </c>
      <c r="P7" s="5">
        <v>92.281231240787307</v>
      </c>
      <c r="Q7" s="5">
        <v>91.301939974635886</v>
      </c>
      <c r="R7" s="5">
        <v>88.353997303477527</v>
      </c>
      <c r="S7" s="5">
        <v>85.161549088145861</v>
      </c>
      <c r="T7" s="5">
        <v>78.96873718046966</v>
      </c>
      <c r="U7" s="5">
        <v>75.032873137089879</v>
      </c>
      <c r="V7" s="5">
        <v>72.125846943950023</v>
      </c>
      <c r="W7" s="5">
        <v>73.528095671500623</v>
      </c>
      <c r="X7" s="5">
        <v>75.253716412349348</v>
      </c>
      <c r="Y7" s="5">
        <v>75.454247024775867</v>
      </c>
      <c r="Z7" s="6">
        <f t="shared" si="0"/>
        <v>80.464612427392822</v>
      </c>
      <c r="AA7" s="6">
        <f t="shared" si="1"/>
        <v>93.6155533362179</v>
      </c>
    </row>
    <row r="8" spans="1:27" x14ac:dyDescent="0.25">
      <c r="A8" s="4">
        <v>45355</v>
      </c>
      <c r="B8" s="5">
        <v>77.542709008691233</v>
      </c>
      <c r="C8" s="5">
        <v>77.571552998814539</v>
      </c>
      <c r="D8" s="5">
        <v>77.998181091449439</v>
      </c>
      <c r="E8" s="5">
        <v>48.445883529325108</v>
      </c>
      <c r="F8" s="5">
        <v>55.936415895673498</v>
      </c>
      <c r="G8" s="5">
        <v>68.281072537390642</v>
      </c>
      <c r="H8" s="5">
        <v>74.972002542556865</v>
      </c>
      <c r="I8" s="5">
        <v>76.7457244593773</v>
      </c>
      <c r="J8" s="5">
        <v>75.823537542864244</v>
      </c>
      <c r="K8" s="5">
        <v>83.4081967912213</v>
      </c>
      <c r="L8" s="5">
        <v>91.324246851445267</v>
      </c>
      <c r="M8" s="5">
        <v>95.001903861734959</v>
      </c>
      <c r="N8" s="5">
        <v>96.33887670605948</v>
      </c>
      <c r="O8" s="5">
        <v>97.643079494655893</v>
      </c>
      <c r="P8" s="5">
        <v>89.16017898453336</v>
      </c>
      <c r="Q8" s="5">
        <v>96.708179410383494</v>
      </c>
      <c r="R8" s="5">
        <v>96.100036318914547</v>
      </c>
      <c r="S8" s="5">
        <v>87.586154756935301</v>
      </c>
      <c r="T8" s="5">
        <v>79.460901230193969</v>
      </c>
      <c r="U8" s="5">
        <v>78.832961999034694</v>
      </c>
      <c r="V8" s="5">
        <v>77.986966141678593</v>
      </c>
      <c r="W8" s="5">
        <v>79.766142881854819</v>
      </c>
      <c r="X8" s="5">
        <v>78.928247814706069</v>
      </c>
      <c r="Y8" s="5">
        <v>77.954033758034058</v>
      </c>
      <c r="Z8" s="6">
        <f t="shared" si="0"/>
        <v>80.813216108647026</v>
      </c>
      <c r="AA8" s="6">
        <f t="shared" si="1"/>
        <v>97.643079494655893</v>
      </c>
    </row>
    <row r="9" spans="1:27" x14ac:dyDescent="0.25">
      <c r="A9" s="4">
        <v>45356</v>
      </c>
      <c r="B9" s="5">
        <v>83.343258968660308</v>
      </c>
      <c r="C9" s="5">
        <v>75.51297077211629</v>
      </c>
      <c r="D9" s="5">
        <v>48.989532902251163</v>
      </c>
      <c r="E9" s="5">
        <v>64.356665136934325</v>
      </c>
      <c r="F9" s="5">
        <v>66.44328716545148</v>
      </c>
      <c r="G9" s="5">
        <v>42.631782453692679</v>
      </c>
      <c r="H9" s="5">
        <v>74.520763997750464</v>
      </c>
      <c r="I9" s="5">
        <v>76.899342378153563</v>
      </c>
      <c r="J9" s="5">
        <v>78.815901234038776</v>
      </c>
      <c r="K9" s="5">
        <v>87.490184047599769</v>
      </c>
      <c r="L9" s="5">
        <v>90.233580812288409</v>
      </c>
      <c r="M9" s="5">
        <v>94.748391869155085</v>
      </c>
      <c r="N9" s="5">
        <v>95.182913722306381</v>
      </c>
      <c r="O9" s="5">
        <v>94.51565512840213</v>
      </c>
      <c r="P9" s="5">
        <v>95.332788627073626</v>
      </c>
      <c r="Q9" s="5">
        <v>88.411645951244168</v>
      </c>
      <c r="R9" s="5">
        <v>91.116085984189638</v>
      </c>
      <c r="S9" s="5">
        <v>86.259163465353794</v>
      </c>
      <c r="T9" s="5">
        <v>81.874417715787743</v>
      </c>
      <c r="U9" s="5">
        <v>79.253885701479632</v>
      </c>
      <c r="V9" s="5">
        <v>77.810186990762205</v>
      </c>
      <c r="W9" s="5">
        <v>78.787255147532136</v>
      </c>
      <c r="X9" s="5">
        <v>79.891043124512407</v>
      </c>
      <c r="Y9" s="5">
        <v>78.952018040492661</v>
      </c>
      <c r="Z9" s="6">
        <f t="shared" si="0"/>
        <v>79.640530055717875</v>
      </c>
      <c r="AA9" s="6">
        <f>MAX(B9:Y9)</f>
        <v>95.332788627073626</v>
      </c>
    </row>
    <row r="10" spans="1:27" x14ac:dyDescent="0.25">
      <c r="A10" s="4">
        <v>45357</v>
      </c>
      <c r="B10" s="5">
        <v>80.488755612040379</v>
      </c>
      <c r="C10" s="5">
        <v>78.985697564000731</v>
      </c>
      <c r="D10" s="5">
        <v>74.634184517434363</v>
      </c>
      <c r="E10" s="5">
        <v>77.635545688583704</v>
      </c>
      <c r="F10" s="5">
        <v>77.981570006148999</v>
      </c>
      <c r="G10" s="5">
        <v>76.3880778448315</v>
      </c>
      <c r="H10" s="5">
        <v>75.368402897328224</v>
      </c>
      <c r="I10" s="5">
        <v>76.840232801597793</v>
      </c>
      <c r="J10" s="5">
        <v>83.121939778379925</v>
      </c>
      <c r="K10" s="5">
        <v>88.46435042936973</v>
      </c>
      <c r="L10" s="5">
        <v>90.689586513884649</v>
      </c>
      <c r="M10" s="5">
        <v>80.879638910933508</v>
      </c>
      <c r="N10" s="5">
        <v>90.514845370101938</v>
      </c>
      <c r="O10" s="5">
        <v>90.139427013833412</v>
      </c>
      <c r="P10" s="5">
        <v>94.40287523323704</v>
      </c>
      <c r="Q10" s="5">
        <v>87.272741013522321</v>
      </c>
      <c r="R10" s="5">
        <v>85.024814440447173</v>
      </c>
      <c r="S10" s="5">
        <v>82.105996763973863</v>
      </c>
      <c r="T10" s="5">
        <v>68.367673941379607</v>
      </c>
      <c r="U10" s="5">
        <v>77.933375070952138</v>
      </c>
      <c r="V10" s="5">
        <v>77.925796723867464</v>
      </c>
      <c r="W10" s="5">
        <v>77.664901864978063</v>
      </c>
      <c r="X10" s="5">
        <v>77.669233426149816</v>
      </c>
      <c r="Y10" s="5">
        <v>65.91320615580436</v>
      </c>
      <c r="Z10" s="6">
        <f t="shared" si="0"/>
        <v>80.683869565949195</v>
      </c>
      <c r="AA10" s="6">
        <f t="shared" si="1"/>
        <v>94.40287523323704</v>
      </c>
    </row>
    <row r="11" spans="1:27" x14ac:dyDescent="0.25">
      <c r="A11" s="4">
        <v>45358</v>
      </c>
      <c r="B11" s="5">
        <v>76.116535027677898</v>
      </c>
      <c r="C11" s="5">
        <v>76.065363868496178</v>
      </c>
      <c r="D11" s="5">
        <v>69.932132660929511</v>
      </c>
      <c r="E11" s="5">
        <v>77.5996504726361</v>
      </c>
      <c r="F11" s="5">
        <v>76.771043896307873</v>
      </c>
      <c r="G11" s="5">
        <v>76.030750345681312</v>
      </c>
      <c r="H11" s="5">
        <v>76.249782204731886</v>
      </c>
      <c r="I11" s="5">
        <v>72.719092187064405</v>
      </c>
      <c r="J11" s="5">
        <v>76.871671940641562</v>
      </c>
      <c r="K11" s="5">
        <v>86.464738459728807</v>
      </c>
      <c r="L11" s="5">
        <v>90.402474533620136</v>
      </c>
      <c r="M11" s="5">
        <v>91.580268084789736</v>
      </c>
      <c r="N11" s="5">
        <v>90.878133026993808</v>
      </c>
      <c r="O11" s="5">
        <v>78.896194857336468</v>
      </c>
      <c r="P11" s="5">
        <v>92.85837503526848</v>
      </c>
      <c r="Q11" s="5">
        <v>92.069406183616408</v>
      </c>
      <c r="R11" s="5">
        <v>85.7528295654175</v>
      </c>
      <c r="S11" s="5">
        <v>85.71859835819113</v>
      </c>
      <c r="T11" s="5">
        <v>74.862502509093872</v>
      </c>
      <c r="U11" s="5">
        <v>67.279059082716699</v>
      </c>
      <c r="V11" s="5">
        <v>76.476776362504268</v>
      </c>
      <c r="W11" s="5">
        <v>78.653035684913604</v>
      </c>
      <c r="X11" s="5">
        <v>73.429975233181835</v>
      </c>
      <c r="Y11" s="5">
        <v>77.751010931140911</v>
      </c>
      <c r="Z11" s="6">
        <f t="shared" si="0"/>
        <v>80.059558354695028</v>
      </c>
      <c r="AA11" s="6">
        <f t="shared" si="1"/>
        <v>92.85837503526848</v>
      </c>
    </row>
    <row r="12" spans="1:27" x14ac:dyDescent="0.25">
      <c r="A12" s="4">
        <v>45359</v>
      </c>
      <c r="B12" s="5">
        <v>66.906420712191249</v>
      </c>
      <c r="C12" s="5">
        <v>76.478783704783666</v>
      </c>
      <c r="D12" s="5">
        <v>68.564068470219922</v>
      </c>
      <c r="E12" s="5">
        <v>68.902228560552032</v>
      </c>
      <c r="F12" s="5">
        <v>74.685596484127757</v>
      </c>
      <c r="G12" s="5">
        <v>69.197956637802392</v>
      </c>
      <c r="H12" s="5">
        <v>73.533905497721477</v>
      </c>
      <c r="I12" s="5">
        <v>78.508048934968301</v>
      </c>
      <c r="J12" s="5">
        <v>84.23147303053635</v>
      </c>
      <c r="K12" s="5">
        <v>91.235967690555526</v>
      </c>
      <c r="L12" s="5">
        <v>96.584621956066272</v>
      </c>
      <c r="M12" s="5">
        <v>96.83653697272787</v>
      </c>
      <c r="N12" s="5">
        <v>97.379981867447597</v>
      </c>
      <c r="O12" s="5">
        <v>97.73485664396965</v>
      </c>
      <c r="P12" s="5">
        <v>99.414307032462006</v>
      </c>
      <c r="Q12" s="5">
        <v>97.903883394608243</v>
      </c>
      <c r="R12" s="5">
        <v>94.355492929572264</v>
      </c>
      <c r="S12" s="5">
        <v>89.028901232085047</v>
      </c>
      <c r="T12" s="5">
        <v>83.632636473015552</v>
      </c>
      <c r="U12" s="5">
        <v>81.010633916963371</v>
      </c>
      <c r="V12" s="5">
        <v>80.1876762005313</v>
      </c>
      <c r="W12" s="5">
        <v>79.951197953729377</v>
      </c>
      <c r="X12" s="5">
        <v>78.690538744785002</v>
      </c>
      <c r="Y12" s="5">
        <v>78.505553655177778</v>
      </c>
      <c r="Z12" s="6">
        <f t="shared" si="0"/>
        <v>83.477552862358323</v>
      </c>
      <c r="AA12" s="6">
        <f t="shared" si="1"/>
        <v>99.414307032462006</v>
      </c>
    </row>
    <row r="13" spans="1:27" x14ac:dyDescent="0.25">
      <c r="A13" s="4">
        <v>45360</v>
      </c>
      <c r="B13" s="5">
        <v>79.486824275548457</v>
      </c>
      <c r="C13" s="5">
        <v>61.405113534375459</v>
      </c>
      <c r="D13" s="5">
        <v>77.863060235500839</v>
      </c>
      <c r="E13" s="5">
        <v>78.794729759306534</v>
      </c>
      <c r="F13" s="5">
        <v>78.563774991790936</v>
      </c>
      <c r="G13" s="5">
        <v>76.765030981493567</v>
      </c>
      <c r="H13" s="5">
        <v>76.350036581819822</v>
      </c>
      <c r="I13" s="5">
        <v>77.92359557823427</v>
      </c>
      <c r="J13" s="5">
        <v>83.673715174453122</v>
      </c>
      <c r="K13" s="5">
        <v>91.885026885639533</v>
      </c>
      <c r="L13" s="5">
        <v>97.324549162977291</v>
      </c>
      <c r="M13" s="5">
        <v>98.869017240544096</v>
      </c>
      <c r="N13" s="5">
        <v>98.174139018166926</v>
      </c>
      <c r="O13" s="5">
        <v>101.0266905568915</v>
      </c>
      <c r="P13" s="5">
        <v>99.192742111073372</v>
      </c>
      <c r="Q13" s="5">
        <v>95.845881893610155</v>
      </c>
      <c r="R13" s="5">
        <v>93.578632121695776</v>
      </c>
      <c r="S13" s="5">
        <v>88.392996291764675</v>
      </c>
      <c r="T13" s="5">
        <v>83.139410079679251</v>
      </c>
      <c r="U13" s="5">
        <v>81.859441974612295</v>
      </c>
      <c r="V13" s="5">
        <v>82.087991075794946</v>
      </c>
      <c r="W13" s="5">
        <v>82.043925009819233</v>
      </c>
      <c r="X13" s="5">
        <v>81.390138774435712</v>
      </c>
      <c r="Y13" s="5">
        <v>81.03368147025904</v>
      </c>
      <c r="Z13" s="6">
        <f t="shared" si="0"/>
        <v>85.277922699145279</v>
      </c>
      <c r="AA13" s="6">
        <f t="shared" si="1"/>
        <v>101.0266905568915</v>
      </c>
    </row>
    <row r="14" spans="1:27" x14ac:dyDescent="0.25">
      <c r="A14" s="4">
        <v>45361</v>
      </c>
      <c r="B14" s="5">
        <v>75.416585995136757</v>
      </c>
      <c r="C14" s="5">
        <v>69.96968829851167</v>
      </c>
      <c r="D14" s="5">
        <v>60.024503933112079</v>
      </c>
      <c r="E14" s="5">
        <v>82.541245120064673</v>
      </c>
      <c r="F14" s="5">
        <v>82.45712486933067</v>
      </c>
      <c r="G14" s="5">
        <v>81.436523036152039</v>
      </c>
      <c r="H14" s="5">
        <v>80.362174563881993</v>
      </c>
      <c r="I14" s="5">
        <v>78.105358265760003</v>
      </c>
      <c r="J14" s="5">
        <v>81.465648536025213</v>
      </c>
      <c r="K14" s="5">
        <v>93.017865809976911</v>
      </c>
      <c r="L14" s="5">
        <v>95.423737147195169</v>
      </c>
      <c r="M14" s="5">
        <v>97.452962788086722</v>
      </c>
      <c r="N14" s="5">
        <v>96.749528229646685</v>
      </c>
      <c r="O14" s="5">
        <v>98.869244980927505</v>
      </c>
      <c r="P14" s="5">
        <v>97.660913536722347</v>
      </c>
      <c r="Q14" s="5">
        <v>96.243531432285224</v>
      </c>
      <c r="R14" s="5">
        <v>89.828791432501603</v>
      </c>
      <c r="S14" s="5">
        <v>84.358717011810711</v>
      </c>
      <c r="T14" s="5">
        <v>80.710238806385405</v>
      </c>
      <c r="U14" s="5">
        <v>79.648373445001312</v>
      </c>
      <c r="V14" s="5">
        <v>80.372177358450543</v>
      </c>
      <c r="W14" s="5">
        <v>79.616216027577934</v>
      </c>
      <c r="X14" s="5">
        <v>42.436319516475336</v>
      </c>
      <c r="Y14" s="5">
        <v>57.669804439379917</v>
      </c>
      <c r="Z14" s="6">
        <f t="shared" si="0"/>
        <v>81.743219774183274</v>
      </c>
      <c r="AA14" s="6">
        <f t="shared" si="1"/>
        <v>98.869244980927505</v>
      </c>
    </row>
    <row r="15" spans="1:27" x14ac:dyDescent="0.25">
      <c r="A15" s="4">
        <v>45362</v>
      </c>
      <c r="B15" s="5">
        <v>82.280847044671106</v>
      </c>
      <c r="C15" s="5">
        <v>81.476220535428183</v>
      </c>
      <c r="D15" s="5">
        <v>68.013767229715</v>
      </c>
      <c r="E15" s="5">
        <v>82.99837380790801</v>
      </c>
      <c r="F15" s="5">
        <v>82.045085592300396</v>
      </c>
      <c r="G15" s="5">
        <v>81.500684269840093</v>
      </c>
      <c r="H15" s="5">
        <v>79.956617377496499</v>
      </c>
      <c r="I15" s="5">
        <v>82.262924145888277</v>
      </c>
      <c r="J15" s="5">
        <v>85.918011947611362</v>
      </c>
      <c r="K15" s="5">
        <v>92.572954561035672</v>
      </c>
      <c r="L15" s="5">
        <v>97.211314536941813</v>
      </c>
      <c r="M15" s="5">
        <v>98.197865151198215</v>
      </c>
      <c r="N15" s="5">
        <v>97.510434923950683</v>
      </c>
      <c r="O15" s="5">
        <v>97.331114321780973</v>
      </c>
      <c r="P15" s="5">
        <v>97.440445749261798</v>
      </c>
      <c r="Q15" s="5">
        <v>96.355260727768169</v>
      </c>
      <c r="R15" s="5">
        <v>90.615485192882602</v>
      </c>
      <c r="S15" s="5">
        <v>84.198721628082339</v>
      </c>
      <c r="T15" s="5">
        <v>80.890184313047214</v>
      </c>
      <c r="U15" s="5">
        <v>79.579252491755582</v>
      </c>
      <c r="V15" s="5">
        <v>78.703089405373788</v>
      </c>
      <c r="W15" s="5">
        <v>77.761009205922861</v>
      </c>
      <c r="X15" s="5">
        <v>58.725619772537556</v>
      </c>
      <c r="Y15" s="5">
        <v>78.601692857069565</v>
      </c>
      <c r="Z15" s="6">
        <f t="shared" si="0"/>
        <v>84.672790699561133</v>
      </c>
      <c r="AA15" s="6">
        <f t="shared" si="1"/>
        <v>98.197865151198215</v>
      </c>
    </row>
    <row r="16" spans="1:27" x14ac:dyDescent="0.25">
      <c r="A16" s="4">
        <v>45363</v>
      </c>
      <c r="B16" s="5">
        <v>79.425938315805737</v>
      </c>
      <c r="C16" s="5">
        <v>79.523608791142905</v>
      </c>
      <c r="D16" s="5">
        <v>79.343667382486615</v>
      </c>
      <c r="E16" s="5">
        <v>79.731973517119883</v>
      </c>
      <c r="F16" s="5">
        <v>76.926706626811168</v>
      </c>
      <c r="G16" s="5">
        <v>79.764186909535809</v>
      </c>
      <c r="H16" s="5">
        <v>78.60542510376321</v>
      </c>
      <c r="I16" s="5">
        <v>74.677425785544358</v>
      </c>
      <c r="J16" s="5">
        <v>80.961868223255152</v>
      </c>
      <c r="K16" s="5">
        <v>84.486332684639009</v>
      </c>
      <c r="L16" s="5">
        <v>88.481371045836823</v>
      </c>
      <c r="M16" s="5">
        <v>91.252281831625922</v>
      </c>
      <c r="N16" s="5">
        <v>93.628352206807918</v>
      </c>
      <c r="O16" s="5">
        <v>92.567512623467323</v>
      </c>
      <c r="P16" s="5">
        <v>91.534221027379871</v>
      </c>
      <c r="Q16" s="5">
        <v>91.098478137859189</v>
      </c>
      <c r="R16" s="5">
        <v>87.621460347368497</v>
      </c>
      <c r="S16" s="5">
        <v>83.824035299313735</v>
      </c>
      <c r="T16" s="5">
        <v>80.292808794264587</v>
      </c>
      <c r="U16" s="5">
        <v>56.473076350259262</v>
      </c>
      <c r="V16" s="5">
        <v>78.758314539333995</v>
      </c>
      <c r="W16" s="5">
        <v>77.612176872774285</v>
      </c>
      <c r="X16" s="5">
        <v>78.414561826310944</v>
      </c>
      <c r="Y16" s="5">
        <v>78.823212503173309</v>
      </c>
      <c r="Z16" s="6">
        <f t="shared" si="0"/>
        <v>81.82620819774499</v>
      </c>
      <c r="AA16" s="6">
        <f t="shared" si="1"/>
        <v>93.628352206807918</v>
      </c>
    </row>
    <row r="17" spans="1:27" x14ac:dyDescent="0.25">
      <c r="A17" s="4">
        <v>45364</v>
      </c>
      <c r="B17" s="5">
        <v>79.619872443043249</v>
      </c>
      <c r="C17" s="5">
        <v>77.573962337895793</v>
      </c>
      <c r="D17" s="5">
        <v>78.859707620725189</v>
      </c>
      <c r="E17" s="5">
        <v>78.56273450191398</v>
      </c>
      <c r="F17" s="5">
        <v>78.515907304561594</v>
      </c>
      <c r="G17" s="5">
        <v>79.302963877640366</v>
      </c>
      <c r="H17" s="5">
        <v>78.087024673637245</v>
      </c>
      <c r="I17" s="5">
        <v>79.840624717198054</v>
      </c>
      <c r="J17" s="5">
        <v>84.889059908005677</v>
      </c>
      <c r="K17" s="5">
        <v>92.030871092636531</v>
      </c>
      <c r="L17" s="5">
        <v>96.192223721468267</v>
      </c>
      <c r="M17" s="5">
        <v>99.065752677186168</v>
      </c>
      <c r="N17" s="5">
        <v>97.248617695393321</v>
      </c>
      <c r="O17" s="5">
        <v>97.629896806341961</v>
      </c>
      <c r="P17" s="5">
        <v>96.617990833070124</v>
      </c>
      <c r="Q17" s="5">
        <v>95.83816817744713</v>
      </c>
      <c r="R17" s="5">
        <v>89.967251926073303</v>
      </c>
      <c r="S17" s="5">
        <v>86.50221094314854</v>
      </c>
      <c r="T17" s="5">
        <v>81.646702375975707</v>
      </c>
      <c r="U17" s="5">
        <v>79.279069694424933</v>
      </c>
      <c r="V17" s="5">
        <v>78.765050289307979</v>
      </c>
      <c r="W17" s="5">
        <v>78.547203863503768</v>
      </c>
      <c r="X17" s="5">
        <v>77.607464098858699</v>
      </c>
      <c r="Y17" s="5">
        <v>64.051205121568799</v>
      </c>
      <c r="Z17" s="6">
        <f t="shared" si="0"/>
        <v>84.426730695876088</v>
      </c>
      <c r="AA17" s="6">
        <f t="shared" si="1"/>
        <v>99.065752677186168</v>
      </c>
    </row>
    <row r="18" spans="1:27" x14ac:dyDescent="0.25">
      <c r="A18" s="4">
        <v>45365</v>
      </c>
      <c r="B18" s="5">
        <v>80.111593523952706</v>
      </c>
      <c r="C18" s="5">
        <v>50.589779353041564</v>
      </c>
      <c r="D18" s="5">
        <v>63.284000025092325</v>
      </c>
      <c r="E18" s="5">
        <v>78.617845185127933</v>
      </c>
      <c r="F18" s="5">
        <v>62.121057551461845</v>
      </c>
      <c r="G18" s="5">
        <v>79.615366146253592</v>
      </c>
      <c r="H18" s="5">
        <v>79.394620430173049</v>
      </c>
      <c r="I18" s="5">
        <v>79.345223689808194</v>
      </c>
      <c r="J18" s="5">
        <v>83.372808186087084</v>
      </c>
      <c r="K18" s="5">
        <v>85.634553332118159</v>
      </c>
      <c r="L18" s="5">
        <v>92.978943010695943</v>
      </c>
      <c r="M18" s="5">
        <v>99.579337721892855</v>
      </c>
      <c r="N18" s="5">
        <v>90.196754880928907</v>
      </c>
      <c r="O18" s="5">
        <v>102.15049823785375</v>
      </c>
      <c r="P18" s="5">
        <v>102.57451318838324</v>
      </c>
      <c r="Q18" s="5">
        <v>102.69569532907261</v>
      </c>
      <c r="R18" s="5">
        <v>102.23932302517028</v>
      </c>
      <c r="S18" s="5">
        <v>98.284799190873457</v>
      </c>
      <c r="T18" s="5">
        <v>88.956965397924492</v>
      </c>
      <c r="U18" s="5">
        <v>87.567424592124382</v>
      </c>
      <c r="V18" s="5">
        <v>86.014890274733347</v>
      </c>
      <c r="W18" s="5">
        <v>84.697838550474856</v>
      </c>
      <c r="X18" s="5">
        <v>83.92088963868666</v>
      </c>
      <c r="Y18" s="5">
        <v>78.532645905975755</v>
      </c>
      <c r="Z18" s="6">
        <f t="shared" si="0"/>
        <v>85.103223598662794</v>
      </c>
      <c r="AA18" s="6">
        <f t="shared" si="1"/>
        <v>102.69569532907261</v>
      </c>
    </row>
    <row r="19" spans="1:27" x14ac:dyDescent="0.25">
      <c r="A19" s="4">
        <v>45366</v>
      </c>
      <c r="B19" s="5">
        <v>77.85527741189982</v>
      </c>
      <c r="C19" s="5">
        <v>74.988285304218508</v>
      </c>
      <c r="D19" s="5">
        <v>58.384065316937374</v>
      </c>
      <c r="E19" s="5">
        <v>75.600541878038442</v>
      </c>
      <c r="F19" s="5">
        <v>76.451283213864045</v>
      </c>
      <c r="G19" s="5">
        <v>74.70170167259684</v>
      </c>
      <c r="H19" s="5">
        <v>73.988103673076125</v>
      </c>
      <c r="I19" s="5">
        <v>72.35227415259078</v>
      </c>
      <c r="J19" s="5">
        <v>74.037867235472447</v>
      </c>
      <c r="K19" s="5">
        <v>78.366005887271754</v>
      </c>
      <c r="L19" s="5">
        <v>78.281971423022782</v>
      </c>
      <c r="M19" s="5">
        <v>64.443416083636933</v>
      </c>
      <c r="N19" s="5">
        <v>55.69027321990044</v>
      </c>
      <c r="O19" s="5">
        <v>80.165362043981389</v>
      </c>
      <c r="P19" s="5">
        <v>81.216711433585772</v>
      </c>
      <c r="Q19" s="5">
        <v>78.68348918864163</v>
      </c>
      <c r="R19" s="5">
        <v>78.099919449532308</v>
      </c>
      <c r="S19" s="5">
        <v>79.401684487513066</v>
      </c>
      <c r="T19" s="5">
        <v>79.441618584741306</v>
      </c>
      <c r="U19" s="5">
        <v>78.63469786152352</v>
      </c>
      <c r="V19" s="5">
        <v>78.719467850998953</v>
      </c>
      <c r="W19" s="5">
        <v>77.722517261155147</v>
      </c>
      <c r="X19" s="5">
        <v>76.244575434730436</v>
      </c>
      <c r="Y19" s="5">
        <v>74.66784476791176</v>
      </c>
      <c r="Z19" s="6">
        <f t="shared" si="0"/>
        <v>74.922456451535069</v>
      </c>
      <c r="AA19" s="6">
        <f t="shared" si="1"/>
        <v>81.216711433585772</v>
      </c>
    </row>
    <row r="20" spans="1:27" x14ac:dyDescent="0.25">
      <c r="A20" s="4">
        <v>45367</v>
      </c>
      <c r="B20" s="5">
        <v>75.894620574381506</v>
      </c>
      <c r="C20" s="5">
        <v>73.22244944488061</v>
      </c>
      <c r="D20" s="5">
        <v>70.075194140620781</v>
      </c>
      <c r="E20" s="5">
        <v>71.157211775918341</v>
      </c>
      <c r="F20" s="5">
        <v>64.109878896911027</v>
      </c>
      <c r="G20" s="5">
        <v>68.704897433630492</v>
      </c>
      <c r="H20" s="5">
        <v>69.976505421768877</v>
      </c>
      <c r="I20" s="5">
        <v>70.580104233880576</v>
      </c>
      <c r="J20" s="5">
        <v>72.829586497678704</v>
      </c>
      <c r="K20" s="5">
        <v>68.007495143682149</v>
      </c>
      <c r="L20" s="5">
        <v>85.386230552682605</v>
      </c>
      <c r="M20" s="5">
        <v>89.948038182197607</v>
      </c>
      <c r="N20" s="5">
        <v>84.796717654226754</v>
      </c>
      <c r="O20" s="5">
        <v>90.579142147526596</v>
      </c>
      <c r="P20" s="5">
        <v>90.227858630197048</v>
      </c>
      <c r="Q20" s="5">
        <v>89.110656517940811</v>
      </c>
      <c r="R20" s="5">
        <v>88.366373142934748</v>
      </c>
      <c r="S20" s="5">
        <v>80.207792307586203</v>
      </c>
      <c r="T20" s="5">
        <v>41.358446887643659</v>
      </c>
      <c r="U20" s="5">
        <v>68.397962002903654</v>
      </c>
      <c r="V20" s="5">
        <v>76.436651661635537</v>
      </c>
      <c r="W20" s="5">
        <v>76.046057310450863</v>
      </c>
      <c r="X20" s="5">
        <v>75.448009747367777</v>
      </c>
      <c r="Y20" s="5">
        <v>76.456026959790847</v>
      </c>
      <c r="Z20" s="6">
        <f t="shared" si="0"/>
        <v>75.721829469518227</v>
      </c>
      <c r="AA20" s="6">
        <f t="shared" si="1"/>
        <v>90.579142147526596</v>
      </c>
    </row>
    <row r="21" spans="1:27" x14ac:dyDescent="0.25">
      <c r="A21" s="4">
        <v>45368</v>
      </c>
      <c r="B21" s="5">
        <v>77.543010697119229</v>
      </c>
      <c r="C21" s="5">
        <v>76.006434294842421</v>
      </c>
      <c r="D21" s="5">
        <v>76.055070786373562</v>
      </c>
      <c r="E21" s="5">
        <v>72.462456450502671</v>
      </c>
      <c r="F21" s="5">
        <v>73.881007670384875</v>
      </c>
      <c r="G21" s="5">
        <v>74.000002598999899</v>
      </c>
      <c r="H21" s="5">
        <v>73.554699081466723</v>
      </c>
      <c r="I21" s="5">
        <v>74.919264871085502</v>
      </c>
      <c r="J21" s="5">
        <v>76.988261726917429</v>
      </c>
      <c r="K21" s="5">
        <v>82.286483106454625</v>
      </c>
      <c r="L21" s="5">
        <v>89.310707022999608</v>
      </c>
      <c r="M21" s="5">
        <v>89.628940115421813</v>
      </c>
      <c r="N21" s="5">
        <v>89.877852176740774</v>
      </c>
      <c r="O21" s="5">
        <v>92.359659400153745</v>
      </c>
      <c r="P21" s="5">
        <v>93.58206185697891</v>
      </c>
      <c r="Q21" s="5">
        <v>91.413949781376346</v>
      </c>
      <c r="R21" s="5">
        <v>86.621496838140004</v>
      </c>
      <c r="S21" s="5">
        <v>82.05808254019928</v>
      </c>
      <c r="T21" s="5">
        <v>77.640166780787027</v>
      </c>
      <c r="U21" s="5">
        <v>74.799080012869339</v>
      </c>
      <c r="V21" s="5">
        <v>76.437743368113388</v>
      </c>
      <c r="W21" s="5">
        <v>75.164120774512554</v>
      </c>
      <c r="X21" s="5">
        <v>73.688968150687572</v>
      </c>
      <c r="Y21" s="5">
        <v>75.024413287668764</v>
      </c>
      <c r="Z21" s="6">
        <f t="shared" si="0"/>
        <v>80.220997224616511</v>
      </c>
      <c r="AA21" s="6">
        <f t="shared" si="1"/>
        <v>93.58206185697891</v>
      </c>
    </row>
    <row r="22" spans="1:27" x14ac:dyDescent="0.25">
      <c r="A22" s="4">
        <v>45369</v>
      </c>
      <c r="B22" s="5">
        <v>76.103315425746587</v>
      </c>
      <c r="C22" s="5">
        <v>75.398300555729364</v>
      </c>
      <c r="D22" s="5">
        <v>74.631865417939323</v>
      </c>
      <c r="E22" s="5">
        <v>73.349573246184434</v>
      </c>
      <c r="F22" s="5">
        <v>72.205990805858846</v>
      </c>
      <c r="G22" s="5">
        <v>71.062408365533258</v>
      </c>
      <c r="H22" s="5">
        <v>69.918825925207642</v>
      </c>
      <c r="I22" s="5">
        <v>70.642274545841119</v>
      </c>
      <c r="J22" s="5">
        <v>76.674092689908903</v>
      </c>
      <c r="K22" s="5">
        <v>84.717320502791623</v>
      </c>
      <c r="L22" s="5">
        <v>91.790939775589507</v>
      </c>
      <c r="M22" s="5">
        <v>92.69826656068517</v>
      </c>
      <c r="N22" s="5">
        <v>94.193113489696117</v>
      </c>
      <c r="O22" s="5">
        <v>95.996131512514225</v>
      </c>
      <c r="P22" s="5">
        <v>96.181880910182514</v>
      </c>
      <c r="Q22" s="5">
        <v>92.30103088336827</v>
      </c>
      <c r="R22" s="5">
        <v>85.982188162511321</v>
      </c>
      <c r="S22" s="5">
        <v>79.19443621316853</v>
      </c>
      <c r="T22" s="5">
        <v>42.277339688983069</v>
      </c>
      <c r="U22" s="5">
        <v>53.780574763933231</v>
      </c>
      <c r="V22" s="5">
        <v>68.275658328963161</v>
      </c>
      <c r="W22" s="5">
        <v>73.411586200218977</v>
      </c>
      <c r="X22" s="5">
        <v>73.90800586817717</v>
      </c>
      <c r="Y22" s="5">
        <v>73.559975806678025</v>
      </c>
      <c r="Z22" s="6">
        <f t="shared" si="0"/>
        <v>77.427295651892109</v>
      </c>
      <c r="AA22" s="6">
        <f t="shared" si="1"/>
        <v>96.181880910182514</v>
      </c>
    </row>
    <row r="23" spans="1:27" x14ac:dyDescent="0.25">
      <c r="A23" s="4">
        <v>45370</v>
      </c>
      <c r="B23" s="5">
        <v>77.38612597535419</v>
      </c>
      <c r="C23" s="5">
        <v>75.320130841091768</v>
      </c>
      <c r="D23" s="5">
        <v>76.506895065934728</v>
      </c>
      <c r="E23" s="5">
        <v>76.084761134177825</v>
      </c>
      <c r="F23" s="5">
        <v>76.026383470989771</v>
      </c>
      <c r="G23" s="5">
        <v>76.927848537940434</v>
      </c>
      <c r="H23" s="5">
        <v>74.72901965067193</v>
      </c>
      <c r="I23" s="5">
        <v>73.823682526721356</v>
      </c>
      <c r="J23" s="5">
        <v>79.962921055118173</v>
      </c>
      <c r="K23" s="5">
        <v>88.67204526802135</v>
      </c>
      <c r="L23" s="5">
        <v>92.258391203826221</v>
      </c>
      <c r="M23" s="5">
        <v>56.73857177043633</v>
      </c>
      <c r="N23" s="5">
        <v>94.188061768025548</v>
      </c>
      <c r="O23" s="5">
        <v>93.940154295543792</v>
      </c>
      <c r="P23" s="5">
        <v>93.711052254604255</v>
      </c>
      <c r="Q23" s="5">
        <v>93.864034463662023</v>
      </c>
      <c r="R23" s="5">
        <v>85.329467782568898</v>
      </c>
      <c r="S23" s="5">
        <v>84.606139657980762</v>
      </c>
      <c r="T23" s="5">
        <v>76.675776688379173</v>
      </c>
      <c r="U23" s="5">
        <v>73.590290543569083</v>
      </c>
      <c r="V23" s="5">
        <v>72.503469792297622</v>
      </c>
      <c r="W23" s="5">
        <v>71.55996730865229</v>
      </c>
      <c r="X23" s="5">
        <v>70.559340624220368</v>
      </c>
      <c r="Y23" s="5">
        <v>71.535614441844629</v>
      </c>
      <c r="Z23" s="6">
        <f t="shared" si="0"/>
        <v>79.437506088401349</v>
      </c>
      <c r="AA23" s="6">
        <f t="shared" si="1"/>
        <v>94.188061768025548</v>
      </c>
    </row>
    <row r="24" spans="1:27" x14ac:dyDescent="0.25">
      <c r="A24" s="4">
        <v>45371</v>
      </c>
      <c r="B24" s="5">
        <v>73.357316976367613</v>
      </c>
      <c r="C24" s="5">
        <v>72.289408806064131</v>
      </c>
      <c r="D24" s="5">
        <v>71.704931206924471</v>
      </c>
      <c r="E24" s="5">
        <v>71.515690784024343</v>
      </c>
      <c r="F24" s="5">
        <v>72.775726228835154</v>
      </c>
      <c r="G24" s="5">
        <v>71.65019415406276</v>
      </c>
      <c r="H24" s="5">
        <v>71.55718695905027</v>
      </c>
      <c r="I24" s="5">
        <v>72.951157475666619</v>
      </c>
      <c r="J24" s="5">
        <v>81.841930203311662</v>
      </c>
      <c r="K24" s="5">
        <v>86.588839361548111</v>
      </c>
      <c r="L24" s="5">
        <v>83.898580108989293</v>
      </c>
      <c r="M24" s="5">
        <v>95.179070651513726</v>
      </c>
      <c r="N24" s="5">
        <v>97.244725596589475</v>
      </c>
      <c r="O24" s="5">
        <v>96.037027720526225</v>
      </c>
      <c r="P24" s="5">
        <v>94.61035514736885</v>
      </c>
      <c r="Q24" s="5">
        <v>91.622356440391371</v>
      </c>
      <c r="R24" s="5">
        <v>91.017532220782982</v>
      </c>
      <c r="S24" s="5">
        <v>82.015071076907134</v>
      </c>
      <c r="T24" s="5">
        <v>74.620849312785225</v>
      </c>
      <c r="U24" s="5">
        <v>73.596967286271038</v>
      </c>
      <c r="V24" s="5">
        <v>72.626569250693692</v>
      </c>
      <c r="W24" s="5">
        <v>73.438879115849488</v>
      </c>
      <c r="X24" s="5">
        <v>61.309069443787571</v>
      </c>
      <c r="Y24" s="5">
        <v>73.444833065415338</v>
      </c>
      <c r="Z24" s="6">
        <f t="shared" si="0"/>
        <v>79.453927858071935</v>
      </c>
      <c r="AA24" s="6">
        <f t="shared" si="1"/>
        <v>97.244725596589475</v>
      </c>
    </row>
    <row r="25" spans="1:27" x14ac:dyDescent="0.25">
      <c r="A25" s="4">
        <v>45372</v>
      </c>
      <c r="B25" s="5">
        <v>76.258818492789999</v>
      </c>
      <c r="C25" s="5">
        <v>76.444455994565274</v>
      </c>
      <c r="D25" s="5">
        <v>75.021692373524516</v>
      </c>
      <c r="E25" s="5">
        <v>74.599994632125046</v>
      </c>
      <c r="F25" s="5">
        <v>74.566232696833154</v>
      </c>
      <c r="G25" s="5">
        <v>74.559118887438899</v>
      </c>
      <c r="H25" s="5">
        <v>74.771276736499047</v>
      </c>
      <c r="I25" s="5">
        <v>76.867753309714772</v>
      </c>
      <c r="J25" s="5">
        <v>70.440438013264327</v>
      </c>
      <c r="K25" s="5">
        <v>69.900231098569989</v>
      </c>
      <c r="L25" s="5">
        <v>95.787511990863806</v>
      </c>
      <c r="M25" s="5">
        <v>97.330153006555832</v>
      </c>
      <c r="N25" s="5">
        <v>88.684357024914078</v>
      </c>
      <c r="O25" s="5">
        <v>99.241771996866674</v>
      </c>
      <c r="P25" s="5">
        <v>95.69064791392455</v>
      </c>
      <c r="Q25" s="5">
        <v>97.207439344082957</v>
      </c>
      <c r="R25" s="5">
        <v>89.172775496523784</v>
      </c>
      <c r="S25" s="5">
        <v>82.248080888702702</v>
      </c>
      <c r="T25" s="5">
        <v>73.508249979911881</v>
      </c>
      <c r="U25" s="5">
        <v>73.725362202264989</v>
      </c>
      <c r="V25" s="5">
        <v>71.677009040869422</v>
      </c>
      <c r="W25" s="5">
        <v>70.808048042967499</v>
      </c>
      <c r="X25" s="5">
        <v>70.427487721625553</v>
      </c>
      <c r="Y25" s="5">
        <v>69.953784765958389</v>
      </c>
      <c r="Z25" s="6">
        <f t="shared" si="0"/>
        <v>79.953862152139877</v>
      </c>
      <c r="AA25" s="6">
        <f t="shared" si="1"/>
        <v>99.241771996866674</v>
      </c>
    </row>
    <row r="26" spans="1:27" x14ac:dyDescent="0.25">
      <c r="A26" s="4">
        <v>45373</v>
      </c>
      <c r="B26" s="5">
        <v>73.425306089089261</v>
      </c>
      <c r="C26" s="5">
        <v>71.596177579291307</v>
      </c>
      <c r="D26" s="5">
        <v>50.502397259427624</v>
      </c>
      <c r="E26" s="5">
        <v>72.628457435126407</v>
      </c>
      <c r="F26" s="5">
        <v>72.59062879726757</v>
      </c>
      <c r="G26" s="5">
        <v>72.515282535817747</v>
      </c>
      <c r="H26" s="5">
        <v>46.388372223713809</v>
      </c>
      <c r="I26" s="5">
        <v>65.541328610238764</v>
      </c>
      <c r="J26" s="5">
        <v>81.693989337551258</v>
      </c>
      <c r="K26" s="5">
        <v>86.991233491242681</v>
      </c>
      <c r="L26" s="5">
        <v>78.584674776027569</v>
      </c>
      <c r="M26" s="5">
        <v>94.299888251591113</v>
      </c>
      <c r="N26" s="5">
        <v>95.324763618861965</v>
      </c>
      <c r="O26" s="5">
        <v>77.026277933364611</v>
      </c>
      <c r="P26" s="5">
        <v>94.445502464404939</v>
      </c>
      <c r="Q26" s="5">
        <v>93.067093841137023</v>
      </c>
      <c r="R26" s="5">
        <v>84.226441649341211</v>
      </c>
      <c r="S26" s="5">
        <v>81.693012746585083</v>
      </c>
      <c r="T26" s="5">
        <v>72.758943115037695</v>
      </c>
      <c r="U26" s="5">
        <v>71.534026397189763</v>
      </c>
      <c r="V26" s="5">
        <v>71.55839047744864</v>
      </c>
      <c r="W26" s="5">
        <v>71.550314492541816</v>
      </c>
      <c r="X26" s="5">
        <v>71.183118762607762</v>
      </c>
      <c r="Y26" s="5">
        <v>66.476118269051582</v>
      </c>
      <c r="Z26" s="6">
        <f t="shared" si="0"/>
        <v>75.733405839748215</v>
      </c>
      <c r="AA26" s="6">
        <f t="shared" si="1"/>
        <v>95.324763618861965</v>
      </c>
    </row>
    <row r="27" spans="1:27" x14ac:dyDescent="0.25">
      <c r="A27" s="4">
        <v>45374</v>
      </c>
      <c r="B27" s="5">
        <v>45.106409277137793</v>
      </c>
      <c r="C27" s="5">
        <v>46.066359981336866</v>
      </c>
      <c r="D27" s="5">
        <v>69.801023290272042</v>
      </c>
      <c r="E27" s="5">
        <v>72.541648442167741</v>
      </c>
      <c r="F27" s="5">
        <v>72.525048317743369</v>
      </c>
      <c r="G27" s="5">
        <v>70.733046671389403</v>
      </c>
      <c r="H27" s="5">
        <v>72.921458747940619</v>
      </c>
      <c r="I27" s="5">
        <v>73.528367154876761</v>
      </c>
      <c r="J27" s="5">
        <v>79.931960143341556</v>
      </c>
      <c r="K27" s="5">
        <v>77.099322049693257</v>
      </c>
      <c r="L27" s="5">
        <v>84.79164069995619</v>
      </c>
      <c r="M27" s="5">
        <v>87.865465843000521</v>
      </c>
      <c r="N27" s="5">
        <v>91.916331026935126</v>
      </c>
      <c r="O27" s="5">
        <v>92.63252305948302</v>
      </c>
      <c r="P27" s="5">
        <v>91.896714882369722</v>
      </c>
      <c r="Q27" s="5">
        <v>91.062806966071776</v>
      </c>
      <c r="R27" s="5">
        <v>85.931581974751822</v>
      </c>
      <c r="S27" s="5">
        <v>81.594816629896172</v>
      </c>
      <c r="T27" s="5">
        <v>75.83461883664252</v>
      </c>
      <c r="U27" s="5">
        <v>71.783437545976042</v>
      </c>
      <c r="V27" s="5">
        <v>71.580875690173045</v>
      </c>
      <c r="W27" s="5">
        <v>72.011477402638519</v>
      </c>
      <c r="X27" s="5">
        <v>50.838735279211321</v>
      </c>
      <c r="Y27" s="5">
        <v>68.693390758766157</v>
      </c>
      <c r="Z27" s="6">
        <f t="shared" si="0"/>
        <v>74.945377527990473</v>
      </c>
      <c r="AA27" s="6">
        <f t="shared" si="1"/>
        <v>92.63252305948302</v>
      </c>
    </row>
    <row r="28" spans="1:27" x14ac:dyDescent="0.25">
      <c r="A28" s="4">
        <v>45375</v>
      </c>
      <c r="B28" s="5">
        <v>41.91064350771061</v>
      </c>
      <c r="C28" s="5">
        <v>66.078313376082505</v>
      </c>
      <c r="D28" s="5">
        <v>62.586754610638685</v>
      </c>
      <c r="E28" s="5">
        <v>71.775421276308862</v>
      </c>
      <c r="F28" s="5">
        <v>71.632381163984718</v>
      </c>
      <c r="G28" s="5">
        <v>42.104411124278691</v>
      </c>
      <c r="H28" s="5">
        <v>71.686567464964824</v>
      </c>
      <c r="I28" s="5">
        <v>74.391527000200824</v>
      </c>
      <c r="J28" s="5">
        <v>82.644162866865273</v>
      </c>
      <c r="K28" s="5">
        <v>85.603425856161337</v>
      </c>
      <c r="L28" s="5">
        <v>89.291091960622737</v>
      </c>
      <c r="M28" s="5">
        <v>94.203088006157614</v>
      </c>
      <c r="N28" s="5">
        <v>91.432203379635467</v>
      </c>
      <c r="O28" s="5">
        <v>90.424008023602909</v>
      </c>
      <c r="P28" s="5">
        <v>89.974670144841369</v>
      </c>
      <c r="Q28" s="5">
        <v>83.824953424023306</v>
      </c>
      <c r="R28" s="5">
        <v>85.650362195597808</v>
      </c>
      <c r="S28" s="5">
        <v>79.410024032595615</v>
      </c>
      <c r="T28" s="5">
        <v>63.034919218773524</v>
      </c>
      <c r="U28" s="5">
        <v>72.95150778531908</v>
      </c>
      <c r="V28" s="5">
        <v>71.632035907363814</v>
      </c>
      <c r="W28" s="5">
        <v>71.951509623115285</v>
      </c>
      <c r="X28" s="5">
        <v>69.464772169755264</v>
      </c>
      <c r="Y28" s="5">
        <v>71.330120506868866</v>
      </c>
      <c r="Z28" s="6">
        <f t="shared" si="0"/>
        <v>74.79120310939453</v>
      </c>
      <c r="AA28" s="6">
        <f t="shared" si="1"/>
        <v>94.203088006157614</v>
      </c>
    </row>
    <row r="29" spans="1:27" x14ac:dyDescent="0.25">
      <c r="A29" s="4">
        <v>45376</v>
      </c>
      <c r="B29" s="5">
        <v>46.127661135761031</v>
      </c>
      <c r="C29" s="5">
        <v>70.533719356656064</v>
      </c>
      <c r="D29" s="5">
        <v>46.446658506148815</v>
      </c>
      <c r="E29" s="5">
        <v>71.708188751185062</v>
      </c>
      <c r="F29" s="5">
        <v>72.312618360230275</v>
      </c>
      <c r="G29" s="5">
        <v>72.739231857711061</v>
      </c>
      <c r="H29" s="5">
        <v>69.77530786852013</v>
      </c>
      <c r="I29" s="5">
        <v>72.979300580319389</v>
      </c>
      <c r="J29" s="5">
        <v>82.451002639331307</v>
      </c>
      <c r="K29" s="5">
        <v>88.140661617466534</v>
      </c>
      <c r="L29" s="5">
        <v>92.126673121590315</v>
      </c>
      <c r="M29" s="5">
        <v>94.63420478668364</v>
      </c>
      <c r="N29" s="5">
        <v>96.12606316633412</v>
      </c>
      <c r="O29" s="5">
        <v>95.078631283330026</v>
      </c>
      <c r="P29" s="5">
        <v>95.2876331070471</v>
      </c>
      <c r="Q29" s="5">
        <v>91.310111229811326</v>
      </c>
      <c r="R29" s="5">
        <v>82.308946533800309</v>
      </c>
      <c r="S29" s="5">
        <v>70.81564766250527</v>
      </c>
      <c r="T29" s="5">
        <v>71.582266039744539</v>
      </c>
      <c r="U29" s="5">
        <v>69.701971475042512</v>
      </c>
      <c r="V29" s="5">
        <v>68.627642202218155</v>
      </c>
      <c r="W29" s="5">
        <v>67.39520413946245</v>
      </c>
      <c r="X29" s="5">
        <v>68.102713716921002</v>
      </c>
      <c r="Y29" s="5">
        <v>68.99381947081902</v>
      </c>
      <c r="Z29" s="6">
        <f t="shared" si="0"/>
        <v>76.0544116086933</v>
      </c>
      <c r="AA29" s="6">
        <f t="shared" si="1"/>
        <v>96.12606316633412</v>
      </c>
    </row>
    <row r="30" spans="1:27" x14ac:dyDescent="0.25">
      <c r="A30" s="4">
        <v>45377</v>
      </c>
      <c r="B30" s="5">
        <v>64.352057220802749</v>
      </c>
      <c r="C30" s="5">
        <v>60.459931864463783</v>
      </c>
      <c r="D30" s="5">
        <v>65.913543172909272</v>
      </c>
      <c r="E30" s="5">
        <v>58.701881972142743</v>
      </c>
      <c r="F30" s="5">
        <v>61.90103848015373</v>
      </c>
      <c r="G30" s="5">
        <v>66.346199658262151</v>
      </c>
      <c r="H30" s="5">
        <v>37.455950015581102</v>
      </c>
      <c r="I30" s="5">
        <v>74.411111198468234</v>
      </c>
      <c r="J30" s="5">
        <v>81.984920314064169</v>
      </c>
      <c r="K30" s="5">
        <v>87.299165776071902</v>
      </c>
      <c r="L30" s="5">
        <v>88.846248333936217</v>
      </c>
      <c r="M30" s="5">
        <v>92.188426326975701</v>
      </c>
      <c r="N30" s="5">
        <v>93.909322943484142</v>
      </c>
      <c r="O30" s="5">
        <v>93.228552483135815</v>
      </c>
      <c r="P30" s="5">
        <v>94.214856061257919</v>
      </c>
      <c r="Q30" s="5">
        <v>92.980028729945388</v>
      </c>
      <c r="R30" s="5">
        <v>92.008402047855213</v>
      </c>
      <c r="S30" s="5">
        <v>83.233547045299972</v>
      </c>
      <c r="T30" s="5">
        <v>74.981311088836065</v>
      </c>
      <c r="U30" s="5">
        <v>67.564727073176414</v>
      </c>
      <c r="V30" s="5">
        <v>67.96848879685929</v>
      </c>
      <c r="W30" s="5">
        <v>65.587035970993654</v>
      </c>
      <c r="X30" s="5">
        <v>49.23276370824906</v>
      </c>
      <c r="Y30" s="5">
        <v>64.93861534913502</v>
      </c>
      <c r="Z30" s="6">
        <f t="shared" si="0"/>
        <v>74.154505234669145</v>
      </c>
      <c r="AA30" s="6">
        <f t="shared" si="1"/>
        <v>94.214856061257919</v>
      </c>
    </row>
    <row r="31" spans="1:27" x14ac:dyDescent="0.25">
      <c r="A31" s="4">
        <v>45378</v>
      </c>
      <c r="B31" s="5">
        <v>68.103237213226194</v>
      </c>
      <c r="C31" s="5">
        <v>65.901995480653866</v>
      </c>
      <c r="D31" s="5">
        <v>64.592032961358868</v>
      </c>
      <c r="E31" s="5">
        <v>65.875063526806017</v>
      </c>
      <c r="F31" s="5">
        <v>65.070187143363697</v>
      </c>
      <c r="G31" s="5">
        <v>35.548259618623433</v>
      </c>
      <c r="H31" s="5">
        <v>65.54117323714668</v>
      </c>
      <c r="I31" s="5">
        <v>68.132060720189102</v>
      </c>
      <c r="J31" s="5">
        <v>80.165763147247361</v>
      </c>
      <c r="K31" s="5">
        <v>87.790981634460479</v>
      </c>
      <c r="L31" s="5">
        <v>88.912943527503273</v>
      </c>
      <c r="M31" s="5">
        <v>92.103149478641953</v>
      </c>
      <c r="N31" s="5">
        <v>87.174702087448779</v>
      </c>
      <c r="O31" s="5">
        <v>88.192152542941102</v>
      </c>
      <c r="P31" s="5">
        <v>89.116673304619908</v>
      </c>
      <c r="Q31" s="5">
        <v>87.76193613712401</v>
      </c>
      <c r="R31" s="5">
        <v>84.971771123435815</v>
      </c>
      <c r="S31" s="5">
        <v>77.850615962442177</v>
      </c>
      <c r="T31" s="5">
        <v>66.060011045213031</v>
      </c>
      <c r="U31" s="5">
        <v>66.617565496737498</v>
      </c>
      <c r="V31" s="5">
        <v>64.779969307976955</v>
      </c>
      <c r="W31" s="5">
        <v>64.906022110507422</v>
      </c>
      <c r="X31" s="5">
        <v>65.183521888397109</v>
      </c>
      <c r="Y31" s="5">
        <v>49.959176581701215</v>
      </c>
      <c r="Z31" s="6">
        <f t="shared" si="0"/>
        <v>72.512956886573591</v>
      </c>
      <c r="AA31" s="6">
        <f t="shared" si="1"/>
        <v>92.103149478641953</v>
      </c>
    </row>
    <row r="32" spans="1:27" x14ac:dyDescent="0.25">
      <c r="A32" s="4">
        <v>45379</v>
      </c>
      <c r="B32" s="5">
        <v>69.091184998031395</v>
      </c>
      <c r="C32" s="5">
        <v>66.728664397778246</v>
      </c>
      <c r="D32" s="5">
        <v>66.741938752429704</v>
      </c>
      <c r="E32" s="5">
        <v>66.737747558726582</v>
      </c>
      <c r="F32" s="5">
        <v>66.816381416079295</v>
      </c>
      <c r="G32" s="5">
        <v>65.56726876318244</v>
      </c>
      <c r="H32" s="5">
        <v>65.421063688959237</v>
      </c>
      <c r="I32" s="5">
        <v>68.505335577050147</v>
      </c>
      <c r="J32" s="5">
        <v>76.452448646394004</v>
      </c>
      <c r="K32" s="5">
        <v>84.930878030512858</v>
      </c>
      <c r="L32" s="5">
        <v>87.417410689412449</v>
      </c>
      <c r="M32" s="5">
        <v>88.330631419137021</v>
      </c>
      <c r="N32" s="5">
        <v>87.971145788983364</v>
      </c>
      <c r="O32" s="5">
        <v>87.989615218641703</v>
      </c>
      <c r="P32" s="5">
        <v>88.355238169150979</v>
      </c>
      <c r="Q32" s="5">
        <v>85.01959270206487</v>
      </c>
      <c r="R32" s="5">
        <v>68.389785606440057</v>
      </c>
      <c r="S32" s="5">
        <v>76.371178448391433</v>
      </c>
      <c r="T32" s="5">
        <v>65.90474031520958</v>
      </c>
      <c r="U32" s="5">
        <v>63.66184590123531</v>
      </c>
      <c r="V32" s="5">
        <v>46.388904545341731</v>
      </c>
      <c r="W32" s="5">
        <v>61.661261760634055</v>
      </c>
      <c r="X32" s="5">
        <v>61.482360622723533</v>
      </c>
      <c r="Y32" s="5">
        <v>62.481048519879323</v>
      </c>
      <c r="Z32" s="6">
        <f t="shared" si="0"/>
        <v>72.017402980682888</v>
      </c>
      <c r="AA32" s="6">
        <f t="shared" si="1"/>
        <v>88.355238169150979</v>
      </c>
    </row>
    <row r="33" spans="1:27" x14ac:dyDescent="0.25">
      <c r="A33" s="4">
        <v>45380</v>
      </c>
      <c r="B33" s="5">
        <v>63.613485334351061</v>
      </c>
      <c r="C33" s="5">
        <v>47.971062895388862</v>
      </c>
      <c r="D33" s="5">
        <v>63.521435085535529</v>
      </c>
      <c r="E33" s="5">
        <v>63.737186277573741</v>
      </c>
      <c r="F33" s="5">
        <v>44.126157606948091</v>
      </c>
      <c r="G33" s="5">
        <v>35.024922852727009</v>
      </c>
      <c r="H33" s="5">
        <v>39.415984060596685</v>
      </c>
      <c r="I33" s="5">
        <v>65.585993787777312</v>
      </c>
      <c r="J33" s="5">
        <v>72.74270372329218</v>
      </c>
      <c r="K33" s="5">
        <v>83.07404032886609</v>
      </c>
      <c r="L33" s="5">
        <v>85.446024362626716</v>
      </c>
      <c r="M33" s="5">
        <v>78.939372757253807</v>
      </c>
      <c r="N33" s="5">
        <v>86.500172002791075</v>
      </c>
      <c r="O33" s="5">
        <v>86.516006645027147</v>
      </c>
      <c r="P33" s="5">
        <v>86.542162244254428</v>
      </c>
      <c r="Q33" s="5">
        <v>65.264065826251908</v>
      </c>
      <c r="R33" s="5">
        <v>82.133585028804276</v>
      </c>
      <c r="S33" s="5">
        <v>68.660470925184285</v>
      </c>
      <c r="T33" s="5">
        <v>58.6322652807902</v>
      </c>
      <c r="U33" s="5">
        <v>58.385380981789631</v>
      </c>
      <c r="V33" s="5">
        <v>62.585114134887263</v>
      </c>
      <c r="W33" s="5">
        <v>61.610104877211171</v>
      </c>
      <c r="X33" s="5">
        <v>61.948444784501397</v>
      </c>
      <c r="Y33" s="5">
        <v>58.31064763586695</v>
      </c>
      <c r="Z33" s="6">
        <f t="shared" si="0"/>
        <v>65.845282893345697</v>
      </c>
      <c r="AA33" s="6">
        <f t="shared" si="1"/>
        <v>86.542162244254428</v>
      </c>
    </row>
    <row r="34" spans="1:27" x14ac:dyDescent="0.25">
      <c r="A34" s="4">
        <v>45381</v>
      </c>
      <c r="B34" s="5">
        <v>48.538394436526318</v>
      </c>
      <c r="C34" s="5">
        <v>66.542087094438969</v>
      </c>
      <c r="D34" s="5">
        <v>56.078682995166162</v>
      </c>
      <c r="E34" s="5">
        <v>51.132535300295551</v>
      </c>
      <c r="F34" s="5">
        <v>67.505694354371499</v>
      </c>
      <c r="G34" s="5">
        <v>65.992152950739083</v>
      </c>
      <c r="H34" s="5">
        <v>40.357224730273025</v>
      </c>
      <c r="I34" s="5">
        <v>45.448780355782233</v>
      </c>
      <c r="J34" s="5">
        <v>69.514757853655169</v>
      </c>
      <c r="K34" s="5">
        <v>57.120807214817866</v>
      </c>
      <c r="L34" s="5">
        <v>72.211984901095249</v>
      </c>
      <c r="M34" s="5">
        <v>77.852344997252587</v>
      </c>
      <c r="N34" s="5">
        <v>81.303000992543232</v>
      </c>
      <c r="O34" s="5">
        <v>84.037800043066014</v>
      </c>
      <c r="P34" s="5">
        <v>82.373584931565063</v>
      </c>
      <c r="Q34" s="5">
        <v>78.026510454950795</v>
      </c>
      <c r="R34" s="5">
        <v>74.362835046120722</v>
      </c>
      <c r="S34" s="5">
        <v>69.702352652383638</v>
      </c>
      <c r="T34" s="5">
        <v>67.615542358230712</v>
      </c>
      <c r="U34" s="5">
        <v>65.946119578082062</v>
      </c>
      <c r="V34" s="5">
        <v>48.707235653777218</v>
      </c>
      <c r="W34" s="5">
        <v>64.202576499201953</v>
      </c>
      <c r="X34" s="5">
        <v>62.584307274404793</v>
      </c>
      <c r="Y34" s="5">
        <v>34.81982990010065</v>
      </c>
      <c r="Z34" s="6">
        <f t="shared" si="0"/>
        <v>63.832380940368346</v>
      </c>
      <c r="AA34" s="6">
        <f t="shared" si="1"/>
        <v>84.037800043066014</v>
      </c>
    </row>
    <row r="35" spans="1:27" x14ac:dyDescent="0.25">
      <c r="A35" s="4">
        <v>45382</v>
      </c>
      <c r="B35" s="5">
        <v>52.263878193271481</v>
      </c>
      <c r="C35" s="5">
        <v>65.543381223118175</v>
      </c>
      <c r="D35" s="5">
        <v>38.526293430231455</v>
      </c>
      <c r="E35" s="5">
        <v>62.250429489316119</v>
      </c>
      <c r="F35" s="5">
        <v>66.398422774858773</v>
      </c>
      <c r="G35" s="5">
        <v>57.076724833782727</v>
      </c>
      <c r="H35" s="5">
        <v>66.790297470681978</v>
      </c>
      <c r="I35" s="5">
        <v>66.910882756704154</v>
      </c>
      <c r="J35" s="5">
        <v>73.776176114289214</v>
      </c>
      <c r="K35" s="5">
        <v>77.602585514127412</v>
      </c>
      <c r="L35" s="5">
        <v>78.746884167129124</v>
      </c>
      <c r="M35" s="5">
        <v>80.218085327346344</v>
      </c>
      <c r="N35" s="5">
        <v>80.636817844811787</v>
      </c>
      <c r="O35" s="5">
        <v>80.853050100823282</v>
      </c>
      <c r="P35" s="5">
        <v>79.481917376966621</v>
      </c>
      <c r="Q35" s="5">
        <v>79.439982442349702</v>
      </c>
      <c r="R35" s="5">
        <v>79.991553989751495</v>
      </c>
      <c r="S35" s="5">
        <v>78.390935855182832</v>
      </c>
      <c r="T35" s="5">
        <v>72.085884600680529</v>
      </c>
      <c r="U35" s="5">
        <v>66.800270122306003</v>
      </c>
      <c r="V35" s="5">
        <v>68.294159132612378</v>
      </c>
      <c r="W35" s="5">
        <v>65.62960901341161</v>
      </c>
      <c r="X35" s="5">
        <v>65.789682870654403</v>
      </c>
      <c r="Y35" s="5">
        <v>53.113886455639651</v>
      </c>
      <c r="Z35" s="6">
        <f>AVERAGE(B35:Y35)</f>
        <v>69.025491295835309</v>
      </c>
      <c r="AA35" s="6">
        <f>MAX(B35:Y35)</f>
        <v>80.853050100823282</v>
      </c>
    </row>
    <row r="36" spans="1:27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3" t="s">
        <v>27</v>
      </c>
      <c r="AA36" s="3" t="s">
        <v>26</v>
      </c>
    </row>
    <row r="37" spans="1:27" x14ac:dyDescent="0.25">
      <c r="Z37" s="6">
        <f>AVERAGE(Z5:Z35)</f>
        <v>77.718612750167907</v>
      </c>
      <c r="AA37" s="6">
        <f>MAX(AA5:AA35)</f>
        <v>102.69569532907261</v>
      </c>
    </row>
  </sheetData>
  <pageMargins left="0.7" right="0.7" top="0.75" bottom="0.75" header="0.3" footer="0.3"/>
  <pageSetup scale="70" orientation="landscape" r:id="rId1"/>
  <headerFooter>
    <oddHeader>&amp;LEL PASO ELECTRIC COMPANY
SRSG HOURLY REQUIREMENT&amp;R&amp;"Times New Roman,Regular"&amp;10SOAH Docket No. 473-25-05084
PUC Docket No. 57149
VS's 1st, Q. No. VS 1-7
Attachement 3
Page &amp;P of &amp;N</oddHeader>
    <oddFooter>&amp;CSRSG Hourly Requirement</oddFooter>
  </headerFooter>
  <ignoredErrors>
    <ignoredError sqref="Z5:AA3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4F84E332-B6C6-47BC-B344-5DDB13C82271}"/>
</file>

<file path=customXml/itemProps2.xml><?xml version="1.0" encoding="utf-8"?>
<ds:datastoreItem xmlns:ds="http://schemas.openxmlformats.org/officeDocument/2006/customXml" ds:itemID="{6FE99DF2-63C2-46A3-9799-D4FCD2BDD374}"/>
</file>

<file path=customXml/itemProps3.xml><?xml version="1.0" encoding="utf-8"?>
<ds:datastoreItem xmlns:ds="http://schemas.openxmlformats.org/officeDocument/2006/customXml" ds:itemID="{7AC83005-3690-44DE-AD9A-6B44DF94A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 2024</vt:lpstr>
      <vt:lpstr>February 2024</vt:lpstr>
      <vt:lpstr>March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Reyes, Jaime</dc:creator>
  <cp:lastModifiedBy>Pedroza, Michelle</cp:lastModifiedBy>
  <cp:lastPrinted>2024-11-26T18:30:35Z</cp:lastPrinted>
  <dcterms:created xsi:type="dcterms:W3CDTF">2024-11-22T21:32:07Z</dcterms:created>
  <dcterms:modified xsi:type="dcterms:W3CDTF">2024-11-26T18:31:00Z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</Properties>
</file>